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2..Հավելվածներ\"/>
    </mc:Choice>
  </mc:AlternateContent>
  <bookViews>
    <workbookView xWindow="0" yWindow="0" windowWidth="24000" windowHeight="9330"/>
  </bookViews>
  <sheets>
    <sheet name="2024" sheetId="1" r:id="rId1"/>
  </sheets>
  <definedNames>
    <definedName name="_xlnm.Print_Titles" localSheetId="0">'2024'!$A:$J,'2024'!$6:$7</definedName>
  </definedNames>
  <calcPr calcId="162913"/>
</workbook>
</file>

<file path=xl/calcChain.xml><?xml version="1.0" encoding="utf-8"?>
<calcChain xmlns="http://schemas.openxmlformats.org/spreadsheetml/2006/main">
  <c r="M9" i="1" l="1"/>
  <c r="N9" i="1"/>
  <c r="O9" i="1"/>
  <c r="M10" i="1"/>
  <c r="N10" i="1"/>
  <c r="O10" i="1"/>
  <c r="M12" i="1"/>
  <c r="N12" i="1"/>
  <c r="O12" i="1"/>
  <c r="M13" i="1"/>
  <c r="N13" i="1"/>
  <c r="O13" i="1"/>
  <c r="M14" i="1"/>
  <c r="N14" i="1"/>
  <c r="O14" i="1"/>
  <c r="M15" i="1"/>
  <c r="N15" i="1"/>
  <c r="O15" i="1"/>
  <c r="M17" i="1"/>
  <c r="N17" i="1"/>
  <c r="O17" i="1"/>
  <c r="M18" i="1"/>
  <c r="N18" i="1"/>
  <c r="O18" i="1"/>
  <c r="M19" i="1"/>
  <c r="N19" i="1"/>
  <c r="O19" i="1"/>
  <c r="M20" i="1"/>
  <c r="O20" i="1"/>
  <c r="M22" i="1"/>
  <c r="N22" i="1"/>
  <c r="O22" i="1"/>
  <c r="M23" i="1"/>
  <c r="N23" i="1"/>
  <c r="O23" i="1"/>
  <c r="M24" i="1"/>
  <c r="N24" i="1"/>
  <c r="O24" i="1"/>
  <c r="M25" i="1"/>
  <c r="N25" i="1"/>
  <c r="O25" i="1"/>
  <c r="M27" i="1"/>
  <c r="N27" i="1"/>
  <c r="O27" i="1"/>
  <c r="M29" i="1"/>
  <c r="N29" i="1"/>
  <c r="O29" i="1"/>
  <c r="M30" i="1"/>
  <c r="N30" i="1"/>
  <c r="O30" i="1"/>
  <c r="M34" i="1"/>
  <c r="N34" i="1"/>
  <c r="O34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O40" i="1"/>
  <c r="M41" i="1"/>
  <c r="O41" i="1"/>
  <c r="M42" i="1"/>
  <c r="O42" i="1"/>
  <c r="M44" i="1"/>
  <c r="N44" i="1"/>
  <c r="O44" i="1"/>
  <c r="M45" i="1"/>
  <c r="N45" i="1"/>
  <c r="O45" i="1"/>
  <c r="M46" i="1"/>
  <c r="N46" i="1"/>
  <c r="O46" i="1"/>
  <c r="M47" i="1"/>
  <c r="N47" i="1"/>
  <c r="O47" i="1"/>
  <c r="M48" i="1"/>
  <c r="N48" i="1"/>
  <c r="O48" i="1"/>
  <c r="M49" i="1"/>
  <c r="N49" i="1"/>
  <c r="O49" i="1"/>
  <c r="M53" i="1"/>
  <c r="N53" i="1"/>
  <c r="O53" i="1"/>
  <c r="M55" i="1"/>
  <c r="O55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O60" i="1"/>
  <c r="M61" i="1"/>
  <c r="N61" i="1"/>
  <c r="O61" i="1"/>
  <c r="M64" i="1"/>
  <c r="N64" i="1"/>
  <c r="M65" i="1"/>
  <c r="N65" i="1"/>
  <c r="M66" i="1"/>
  <c r="N66" i="1"/>
  <c r="O66" i="1"/>
  <c r="M71" i="1"/>
  <c r="N71" i="1"/>
  <c r="O71" i="1"/>
  <c r="M72" i="1"/>
  <c r="N72" i="1"/>
  <c r="O72" i="1"/>
  <c r="M74" i="1"/>
  <c r="N74" i="1"/>
  <c r="O74" i="1"/>
  <c r="M75" i="1"/>
  <c r="N75" i="1"/>
  <c r="O75" i="1"/>
  <c r="M76" i="1"/>
  <c r="N76" i="1"/>
  <c r="O76" i="1"/>
  <c r="M80" i="1"/>
  <c r="N80" i="1"/>
  <c r="O80" i="1"/>
  <c r="M82" i="1"/>
  <c r="N82" i="1"/>
  <c r="O82" i="1"/>
  <c r="M83" i="1"/>
  <c r="N83" i="1"/>
  <c r="O83" i="1"/>
  <c r="M85" i="1"/>
  <c r="N85" i="1"/>
  <c r="O85" i="1"/>
  <c r="M86" i="1"/>
  <c r="N86" i="1"/>
  <c r="O86" i="1"/>
  <c r="M88" i="1"/>
  <c r="N88" i="1"/>
  <c r="O88" i="1"/>
  <c r="M89" i="1"/>
  <c r="N89" i="1"/>
  <c r="O89" i="1"/>
  <c r="M90" i="1"/>
  <c r="N90" i="1"/>
  <c r="O90" i="1"/>
  <c r="M91" i="1"/>
  <c r="N91" i="1"/>
  <c r="O91" i="1"/>
  <c r="M93" i="1"/>
  <c r="N93" i="1"/>
  <c r="O93" i="1"/>
  <c r="M94" i="1"/>
  <c r="N94" i="1"/>
  <c r="O94" i="1"/>
  <c r="M95" i="1"/>
  <c r="N95" i="1"/>
  <c r="O95" i="1"/>
  <c r="M96" i="1"/>
  <c r="N96" i="1"/>
  <c r="O96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10" i="1"/>
  <c r="N110" i="1"/>
  <c r="O110" i="1"/>
  <c r="M111" i="1"/>
  <c r="N111" i="1"/>
  <c r="O111" i="1"/>
  <c r="N8" i="1"/>
  <c r="O8" i="1"/>
  <c r="M8" i="1"/>
</calcChain>
</file>

<file path=xl/sharedStrings.xml><?xml version="1.0" encoding="utf-8"?>
<sst xmlns="http://schemas.openxmlformats.org/spreadsheetml/2006/main" count="538" uniqueCount="188">
  <si>
    <t xml:space="preserve"> Հավելված N 1 </t>
  </si>
  <si>
    <t xml:space="preserve"> Աղյուսակ N 4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</si>
  <si>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</si>
  <si>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</si>
  <si>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</si>
  <si>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</si>
  <si>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</si>
  <si>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</si>
  <si>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</si>
  <si>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</si>
  <si>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Վարկային միջոցներ</t>
  </si>
  <si>
    <t>Համաֆինան սավորում</t>
  </si>
  <si>
    <t>ՀՀ ՎԱՐՉԱՊԵՏԻ  ԱՇԽԱՏԱԿԱԶՄ</t>
  </si>
  <si>
    <t>1018</t>
  </si>
  <si>
    <t>Պետական հատվածի արդիականացման ծրագիր</t>
  </si>
  <si>
    <t>այդ թվում`</t>
  </si>
  <si>
    <t xml:space="preserve">  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</si>
  <si>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</si>
  <si>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</si>
  <si>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</si>
  <si>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</si>
  <si>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</si>
  <si>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</si>
  <si>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</si>
  <si>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</si>
  <si>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</si>
  <si>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</si>
  <si>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</si>
  <si>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</si>
  <si>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</si>
  <si>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</si>
  <si>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-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</si>
  <si>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</si>
  <si>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</si>
  <si>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</si>
  <si>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</si>
  <si>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</si>
  <si>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</si>
  <si>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</si>
  <si>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</si>
  <si>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</si>
  <si>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</si>
  <si>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</si>
  <si>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</si>
  <si>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</si>
  <si>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</si>
  <si>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</si>
  <si>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</si>
  <si>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1019-12004</t>
  </si>
  <si>
    <t>1040</t>
  </si>
  <si>
    <t>Կոշտ թափոնների կառավարում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</si>
  <si>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</si>
  <si>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</si>
  <si>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</si>
  <si>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</si>
  <si>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</si>
  <si>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</si>
  <si>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</si>
  <si>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</si>
  <si>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</si>
  <si>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</si>
  <si>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</si>
  <si>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</si>
  <si>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</si>
  <si>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</si>
  <si>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1049-11016</t>
  </si>
  <si>
    <t>Հյուսիս-հարավ ճանապարհային միջանցքի զարգացման ծրագրի Սիսիան-Քաջարան 60կմ-ի համակարգում և կառավարում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</si>
  <si>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</si>
  <si>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</si>
  <si>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</si>
  <si>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</si>
  <si>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</si>
  <si>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</si>
  <si>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</si>
  <si>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</si>
  <si>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</si>
  <si>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</si>
  <si>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</si>
  <si>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</si>
  <si>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</si>
  <si>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</si>
  <si>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</si>
  <si>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</si>
  <si>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1049-21017</t>
  </si>
  <si>
    <t>1049-21018</t>
  </si>
  <si>
    <t>Հյուսիս-հարավ ճանապարհային միջանցքի զարգացման ծրագրի Քաջարանի թունելի և մոտեցումների կառուցում</t>
  </si>
  <si>
    <t>1049-21021</t>
  </si>
  <si>
    <t>Հյուսիս-հարավ ճանապարհային միջանցքի զարգացման ծրագրի Գյումրու շրջանցիկ ճանապարհի կառուցում և հիմնանորոգում, Տրանշ 5</t>
  </si>
  <si>
    <t>1072</t>
  </si>
  <si>
    <t>Ջրամատակարարաման և ջրահեռացման բարելավում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</si>
  <si>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</si>
  <si>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</si>
  <si>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</si>
  <si>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</si>
  <si>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</si>
  <si>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</si>
  <si>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</si>
  <si>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</si>
  <si>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</si>
  <si>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</si>
  <si>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1072-31005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</si>
  <si>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</si>
  <si>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1157</t>
  </si>
  <si>
    <t>Քաղաքային զարգացում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</si>
  <si>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</si>
  <si>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</si>
  <si>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</si>
  <si>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</si>
  <si>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1157-12021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</si>
  <si>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</si>
  <si>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1157-12029</t>
  </si>
  <si>
    <t>Ասիական զարգացման բանկի աջակցությամբ իրականացվող քաղաքային զարգացման ներդրումային ծրագրի համակարգում և կառավարում</t>
  </si>
  <si>
    <t>1157-12030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</si>
  <si>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</si>
  <si>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1232</t>
  </si>
  <si>
    <t>Էներգաարդյունավետության ծրագիր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</si>
  <si>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</si>
  <si>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</si>
  <si>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</si>
  <si>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</si>
  <si>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</si>
  <si>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1053-11014</t>
  </si>
  <si>
    <t>Համաշխարհային բանկի աջակցությամբ իրականացվող ոչ վարակիչ հիվանդությունների կանխարգելման և վերահսկման ծրագրի լրացուցիչ ֆինանսավորում</t>
  </si>
  <si>
    <t>1053-32005</t>
  </si>
  <si>
    <t>Համաշխարհային բանկի աջակցությամբ իրականացվող ոչ վարակիչ հիվանդությունների կանխարգելման և վերահսկման ծրագրի լրացուցիչ ֆինանսավորման շրջանակներում շենքային պայմանների բարելավում</t>
  </si>
  <si>
    <t>ՀՀ ԷԿՈՆՈՄԻԿԱՅԻ ՆԱԽԱՐԱՐՈՒԹՅՈՒՆ</t>
  </si>
  <si>
    <t>1104</t>
  </si>
  <si>
    <t>Գիտելիքահենք, նորարարական տնտեսությանը և փոքր ու միջին ձեռնարկատիրությանը աջակցություն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</si>
  <si>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</si>
  <si>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</si>
  <si>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1190</t>
  </si>
  <si>
    <t>Զբոսաշրջության զարգացման ծրագիր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</si>
  <si>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</si>
  <si>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</si>
  <si>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</si>
  <si>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</si>
  <si>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</si>
  <si>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</si>
  <si>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ՀՀ ԿՐԹՈՒԹՅԱՆ, ԳԻՏՈՒԹՅԱՆ, ՄՇԱԿՈՒՅԹԻ և ՍՊՈՐՏԻ ՆԱԽԱՐԱՐՈՒԹՅՈՒՆ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</si>
  <si>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</si>
  <si>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</si>
  <si>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</si>
  <si>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</si>
  <si>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</si>
  <si>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</si>
  <si>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</si>
  <si>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</si>
  <si>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1192</t>
  </si>
  <si>
    <t>Կրթության որակի ապահովում</t>
  </si>
  <si>
    <t>1192-11023</t>
  </si>
  <si>
    <t>Համաշխարհային բանկի աջակցությամբ իրականացվող Կրթության բարելավման ծրագրի լրացուցիչ ֆինանսավորում վարկային ծրագիր</t>
  </si>
  <si>
    <t>1192-32006</t>
  </si>
  <si>
    <t>Համաշխարհային բանկի աջակցությամբ իրականացվող Կրթության բարելավման  ծրագրի լրացուցիչ ֆինանսավորում վարկային ծրագրի շրջանակներում կապիտալ ներդրումներ  հանրակրթական ուսումնական հաստատություններում</t>
  </si>
  <si>
    <t>ՀՀ ԱՇԽԱՏԱՆՔԻ և ՍՈՑԻԱԼԱԿԱՆ ՀԱՐՑԵՐԻ ՆԱԽԱՐԱՐՈՒԹՅՈՒՆ</t>
  </si>
  <si>
    <t>1206</t>
  </si>
  <si>
    <t>Սոցիալական պաշտպանության համակարգի բարեփոխումներ</t>
  </si>
  <si>
    <t>1206-11001</t>
  </si>
  <si>
    <t>Համաշխարհային բանկի աջակցությամբ իրականացվող սոցիալական պաշտպանության ոլորտի վարչարարության երկրորդ ծրագիր</t>
  </si>
  <si>
    <t>1206-32001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</si>
  <si>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</si>
  <si>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1206-32002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</si>
  <si>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</si>
  <si>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</si>
  <si>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</si>
  <si>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</si>
  <si>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1043-11017</t>
  </si>
  <si>
    <t xml:space="preserve"> Համաշխարհային բանկի աջակցությամբ իրականացվող առևտրի և ենթակառուցվածքների զարգացման ծրագիր</t>
  </si>
  <si>
    <t>1043-31003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</si>
  <si>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</si>
  <si>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>1043-31004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</si>
  <si>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</si>
  <si>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>ՀՀ ՊԵՏԱԿԱՆ ԵԿԱՄՈՒՏՆԵՐԻ ԿՈՄԻՏԵ</t>
  </si>
  <si>
    <t>1023</t>
  </si>
  <si>
    <t>Հարկային և մաքսային ծառայություններ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</si>
  <si>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</si>
  <si>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</si>
  <si>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</si>
  <si>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</si>
  <si>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Ֆրանսիայի Հանրապետության կառավարության աջակցությամբ իրականացվող Վեդու ջրամբարի և ոռոգման համակարգի  կառուցման ծրագրի խորհրդատվություն և կառավարում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</si>
  <si>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</si>
  <si>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Տարեկան պլան¹</t>
  </si>
  <si>
    <t>Տարեկան ճշտված պլան²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</si>
  <si>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</si>
  <si>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2024 թվականի պետական բյուջեի մասին» Հայաստանի Հանրապետության օրենքով:</t>
  </si>
  <si>
    <t>Հյուսիս-հարավ ճանապարհային միջանցքի զարգացման ծրագրի Սիսիան-Քաջարան 60 կմ ճանապարհահատվածի կառուցում</t>
  </si>
  <si>
    <t xml:space="preserve"> ՀԱՇՎԵՏՎՈՒԹՅՈՒՆ                                                                                                                                                                                                                                                                                                                                                           Հայաստանի Հանրապետության 2024 թվականի պետական բյուջեի օտարերկրյա պետությունների  և կազմակերպությունների աջակցությամբ իրականացվող վարկային ծրագրերի և միջոցառումների շրջանակներում կատարված ծախսերի վերաբերյալ   </t>
  </si>
  <si>
    <t xml:space="preserve">(հազար դրամ) </t>
  </si>
  <si>
    <t xml:space="preserve">  Ը  Ն  Դ  Ա  Մ  Ե  Ն  Ը  
   այդ թվում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</si>
</sst>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28" x14ac:knownFonts="1">
    <font>
      <sz val="8"/>
      <name val="GHEA Grapalat"/>
      <family val="2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GHEA Grapalat"/>
      <family val="2"/>
    </font>
    <font>
      <b/>
      <sz val="9"/>
      <name val="GHEA Grapalat"/>
      <family val="3"/>
    </font>
    <font>
      <sz val="9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horizontal="left" vertical="top" wrapText="1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6" applyNumberFormat="0" applyAlignment="0" applyProtection="0"/>
    <xf numFmtId="0" fontId="15" fillId="29" borderId="7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1" borderId="6" applyNumberFormat="0" applyAlignment="0" applyProtection="0"/>
    <xf numFmtId="0" fontId="22" fillId="0" borderId="11" applyNumberFormat="0" applyFill="0" applyAlignment="0" applyProtection="0"/>
    <xf numFmtId="0" fontId="23" fillId="32" borderId="0" applyNumberFormat="0" applyBorder="0" applyAlignment="0" applyProtection="0"/>
    <xf numFmtId="0" fontId="11" fillId="33" borderId="12" applyNumberFormat="0" applyFont="0" applyAlignment="0" applyProtection="0"/>
    <xf numFmtId="0" fontId="24" fillId="28" borderId="13" applyNumberFormat="0" applyAlignment="0" applyProtection="0"/>
    <xf numFmtId="164" fontId="4" fillId="0" borderId="1" applyFill="0" applyProtection="0">
      <alignment horizontal="right" vertical="top"/>
    </xf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</cellStyleXfs>
  <cellXfs count="25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Continuous" vertical="top" wrapText="1"/>
    </xf>
    <xf numFmtId="0" fontId="7" fillId="0" borderId="0" xfId="0" applyFont="1" applyAlignment="1">
      <alignment horizontal="centerContinuous" vertical="top" wrapText="1"/>
    </xf>
    <xf numFmtId="0" fontId="7" fillId="0" borderId="0" xfId="0" applyFont="1">
      <alignment horizontal="left" vertical="top" wrapText="1"/>
    </xf>
    <xf numFmtId="0" fontId="8" fillId="0" borderId="0" xfId="0" applyFont="1">
      <alignment horizontal="lef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0" fontId="10" fillId="2" borderId="0" xfId="0" applyFont="1" applyFill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SN_it" xfId="39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topLeftCell="A109" workbookViewId="0">
      <selection activeCell="B119" sqref="B119"/>
    </sheetView>
  </sheetViews>
  <sheetFormatPr defaultRowHeight="12.75" x14ac:dyDescent="0.25"/>
  <cols>
    <col min="1" max="1" width="5.7109375" customWidth="1"/>
    <col min="2" max="2" width="8.5703125" customWidth="1"/>
    <col min="3" max="3" width="54.42578125" customWidth="1"/>
    <col min="4" max="4" width="14.85546875" customWidth="1"/>
    <col min="5" max="5" width="15.140625" customWidth="1"/>
    <col min="6" max="6" width="13.85546875" customWidth="1"/>
    <col min="7" max="7" width="14" customWidth="1"/>
    <col min="8" max="8" width="14.42578125" customWidth="1"/>
    <col min="9" max="10" width="13.85546875" customWidth="1"/>
    <col min="11" max="11" width="13.5703125" customWidth="1"/>
    <col min="12" max="12" width="13.85546875" customWidth="1"/>
    <col min="13" max="13" width="13" customWidth="1"/>
    <col min="14" max="14" width="11.42578125" customWidth="1"/>
    <col min="15" max="15" width="14.28515625" customWidth="1"/>
  </cols>
  <sheetData>
    <row r="1" spans="1:15" s="10" customFormat="1" ht="20.100000000000001" customHeight="1" x14ac:dyDescent="0.25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 t="s">
        <v>0</v>
      </c>
    </row>
    <row r="2" spans="1:15" s="10" customFormat="1" ht="20.100000000000001" customHeight="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 t="s">
        <v>1</v>
      </c>
    </row>
    <row r="3" spans="1:15" ht="59.25" customHeight="1" x14ac:dyDescent="0.25">
      <c r="A3" s="18" t="s">
        <v>185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s="9" customFormat="1" ht="21" customHeight="1" x14ac:dyDescent="0.25">
      <c r="A4" s="7" t="s">
        <v>186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8" customHeight="1" x14ac:dyDescent="0.25">
      <c r="A5" t="s">
        <v>2</v>
      </c>
    </row>
    <row r="6" spans="1:15" ht="27.75" customHeight="1" x14ac:dyDescent="0.25">
      <c r="A6" s="23" t="s">
        <v>3</v>
      </c>
      <c r="B6" s="24"/>
      <c r="C6" s="21" t="s">
        <v>4</v>
      </c>
      <c r="D6" s="21" t="s">
        <v>180</v>
      </c>
      <c r="E6" s="23" t="s">
        <v>5</v>
      </c>
      <c r="F6" s="24"/>
      <c r="G6" s="21" t="s">
        <v>181</v>
      </c>
      <c r="H6" s="23" t="s">
        <v>5</v>
      </c>
      <c r="I6" s="24"/>
      <c r="J6" s="21" t="s">
        <v>6</v>
      </c>
      <c r="K6" s="23" t="s">
        <v>5</v>
      </c>
      <c r="L6" s="24"/>
      <c r="M6" s="21" t="s">
        <v>7</v>
      </c>
      <c r="N6" s="23" t="s">
        <v>5</v>
      </c>
      <c r="O6" s="24"/>
    </row>
    <row r="7" spans="1:15" ht="62.25" customHeight="1" x14ac:dyDescent="0.25">
      <c r="A7" s="1" t="s">
        <v>8</v>
      </c>
      <c r="B7" s="1" t="s">
        <v>9</v>
      </c>
      <c r="C7" s="22"/>
      <c r="D7" s="22"/>
      <c r="E7" s="1" t="s">
        <v>10</v>
      </c>
      <c r="F7" s="1" t="s">
        <v>11</v>
      </c>
      <c r="G7" s="22"/>
      <c r="H7" s="1" t="s">
        <v>10</v>
      </c>
      <c r="I7" s="1" t="s">
        <v>11</v>
      </c>
      <c r="J7" s="22"/>
      <c r="K7" s="1" t="s">
        <v>10</v>
      </c>
      <c r="L7" s="1" t="s">
        <v>11</v>
      </c>
      <c r="M7" s="22"/>
      <c r="N7" s="1" t="s">
        <v>10</v>
      </c>
      <c r="O7" s="1" t="s">
        <v>11</v>
      </c>
    </row>
    <row r="8" spans="1:15" ht="40.5" customHeight="1" x14ac:dyDescent="0.25">
      <c r="A8" s="2" t="s">
        <v>2</v>
      </c>
      <c r="B8" s="2" t="s">
        <v>2</v>
      </c>
      <c r="C8" s="3" t="s">
        <v>187</v>
      </c>
      <c r="D8" s="4">
        <v>116626189.90000001</v>
      </c>
      <c r="E8" s="4">
        <v>86548670.5</v>
      </c>
      <c r="F8" s="4">
        <v>30077519.399999999</v>
      </c>
      <c r="G8" s="4">
        <v>86143449.400000006</v>
      </c>
      <c r="H8" s="4">
        <v>63190263.399999999</v>
      </c>
      <c r="I8" s="4">
        <v>22953186</v>
      </c>
      <c r="J8" s="4">
        <v>80681150.299999997</v>
      </c>
      <c r="K8" s="4">
        <v>59128115.299999997</v>
      </c>
      <c r="L8" s="4">
        <v>21553035</v>
      </c>
      <c r="M8" s="11">
        <f>J8/G8*100</f>
        <v>93.659066199408542</v>
      </c>
      <c r="N8" s="11">
        <f>K8/H8*100</f>
        <v>93.571560108420115</v>
      </c>
      <c r="O8" s="11">
        <f>L8/I8*100</f>
        <v>93.899971010560364</v>
      </c>
    </row>
    <row r="9" spans="1:15" ht="33" customHeight="1" x14ac:dyDescent="0.25">
      <c r="A9" s="2" t="s">
        <v>2</v>
      </c>
      <c r="B9" s="2" t="s">
        <v>2</v>
      </c>
      <c r="C9" s="3" t="s">
        <v>12</v>
      </c>
      <c r="D9" s="4">
        <v>3737752.4</v>
      </c>
      <c r="E9" s="4">
        <v>3106584.9</v>
      </c>
      <c r="F9" s="4">
        <v>631167.5</v>
      </c>
      <c r="G9" s="4">
        <v>1668384</v>
      </c>
      <c r="H9" s="4">
        <v>1380077.6</v>
      </c>
      <c r="I9" s="4">
        <v>288306.40000000002</v>
      </c>
      <c r="J9" s="4">
        <v>1655132</v>
      </c>
      <c r="K9" s="4">
        <v>1369950.9</v>
      </c>
      <c r="L9" s="4">
        <v>285181.09999999998</v>
      </c>
      <c r="M9" s="11">
        <f t="shared" ref="M9:M72" si="0">J9/G9*100</f>
        <v>99.205698448318856</v>
      </c>
      <c r="N9" s="11">
        <f t="shared" ref="N9:N72" si="1">K9/H9*100</f>
        <v>99.266222421116012</v>
      </c>
      <c r="O9" s="11">
        <f t="shared" ref="O9:O72" si="2">L9/I9*100</f>
        <v>98.915979666077462</v>
      </c>
    </row>
    <row r="10" spans="1:15" ht="27" customHeight="1" x14ac:dyDescent="0.25">
      <c r="A10" s="2" t="s">
        <v>13</v>
      </c>
      <c r="B10" s="2" t="s">
        <v>2</v>
      </c>
      <c r="C10" s="3" t="s">
        <v>14</v>
      </c>
      <c r="D10" s="4">
        <v>3737752.4</v>
      </c>
      <c r="E10" s="4">
        <v>3106584.9</v>
      </c>
      <c r="F10" s="4">
        <v>631167.5</v>
      </c>
      <c r="G10" s="4">
        <v>1668384</v>
      </c>
      <c r="H10" s="4">
        <v>1380077.6</v>
      </c>
      <c r="I10" s="4">
        <v>288306.40000000002</v>
      </c>
      <c r="J10" s="4">
        <v>1655132</v>
      </c>
      <c r="K10" s="4">
        <v>1369950.9</v>
      </c>
      <c r="L10" s="4">
        <v>285181.09999999998</v>
      </c>
      <c r="M10" s="11">
        <f t="shared" si="0"/>
        <v>99.205698448318856</v>
      </c>
      <c r="N10" s="11">
        <f t="shared" si="1"/>
        <v>99.266222421116012</v>
      </c>
      <c r="O10" s="11">
        <f t="shared" si="2"/>
        <v>98.915979666077462</v>
      </c>
    </row>
    <row r="11" spans="1:15" ht="22.5" customHeight="1" x14ac:dyDescent="0.25">
      <c r="A11" s="2" t="s">
        <v>2</v>
      </c>
      <c r="B11" s="2" t="s">
        <v>2</v>
      </c>
      <c r="C11" s="5" t="s">
        <v>15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11"/>
      <c r="N11" s="11"/>
      <c r="O11" s="11"/>
    </row>
    <row r="12" spans="1:15" ht="66" customHeight="1" x14ac:dyDescent="0.25">
      <c r="A12" s="2" t="s">
        <v>2</v>
      </c>
      <c r="B12" s="2" t="s">
        <v>17</v>
      </c>
      <c r="C12" s="5" t="s">
        <v>18</v>
      </c>
      <c r="D12" s="6">
        <v>181746.8</v>
      </c>
      <c r="E12" s="6">
        <v>151705.60000000001</v>
      </c>
      <c r="F12" s="6">
        <v>30041.200000000001</v>
      </c>
      <c r="G12" s="6">
        <v>104946.6</v>
      </c>
      <c r="H12" s="6">
        <v>92409</v>
      </c>
      <c r="I12" s="6">
        <v>12537.6</v>
      </c>
      <c r="J12" s="6">
        <v>103852.6</v>
      </c>
      <c r="K12" s="6">
        <v>91603</v>
      </c>
      <c r="L12" s="6">
        <v>12249.6</v>
      </c>
      <c r="M12" s="6">
        <f t="shared" si="0"/>
        <v>98.957565085481576</v>
      </c>
      <c r="N12" s="6">
        <f t="shared" si="1"/>
        <v>99.127790583168306</v>
      </c>
      <c r="O12" s="6">
        <f t="shared" si="2"/>
        <v>97.702909647779478</v>
      </c>
    </row>
    <row r="13" spans="1:15" ht="69" customHeight="1" x14ac:dyDescent="0.25">
      <c r="A13" s="2" t="s">
        <v>2</v>
      </c>
      <c r="B13" s="2" t="s">
        <v>19</v>
      </c>
      <c r="C13" s="5" t="s">
        <v>20</v>
      </c>
      <c r="D13" s="6">
        <v>3556005.6</v>
      </c>
      <c r="E13" s="6">
        <v>2954879.3</v>
      </c>
      <c r="F13" s="6">
        <v>601126.30000000005</v>
      </c>
      <c r="G13" s="6">
        <v>1563437.4</v>
      </c>
      <c r="H13" s="6">
        <v>1287668.6000000001</v>
      </c>
      <c r="I13" s="6">
        <v>275768.8</v>
      </c>
      <c r="J13" s="6">
        <v>1551279.4</v>
      </c>
      <c r="K13" s="6">
        <v>1278348</v>
      </c>
      <c r="L13" s="6">
        <v>272931.5</v>
      </c>
      <c r="M13" s="6">
        <f t="shared" si="0"/>
        <v>99.222354537508181</v>
      </c>
      <c r="N13" s="6">
        <f t="shared" si="1"/>
        <v>99.276164690200559</v>
      </c>
      <c r="O13" s="6">
        <f t="shared" si="2"/>
        <v>98.971130889353702</v>
      </c>
    </row>
    <row r="14" spans="1:15" ht="41.25" customHeight="1" x14ac:dyDescent="0.25">
      <c r="A14" s="2" t="s">
        <v>2</v>
      </c>
      <c r="B14" s="2" t="s">
        <v>2</v>
      </c>
      <c r="C14" s="3" t="s">
        <v>21</v>
      </c>
      <c r="D14" s="4">
        <v>79263938</v>
      </c>
      <c r="E14" s="4">
        <v>56186547.399999999</v>
      </c>
      <c r="F14" s="4">
        <v>23077390.600000001</v>
      </c>
      <c r="G14" s="4">
        <v>53422176.299999997</v>
      </c>
      <c r="H14" s="4">
        <v>36753828.5</v>
      </c>
      <c r="I14" s="4">
        <v>16668347.800000001</v>
      </c>
      <c r="J14" s="4">
        <v>52230633.399999999</v>
      </c>
      <c r="K14" s="4">
        <v>35867553.100000001</v>
      </c>
      <c r="L14" s="4">
        <v>16363080.300000001</v>
      </c>
      <c r="M14" s="4">
        <f t="shared" si="0"/>
        <v>97.769572521140446</v>
      </c>
      <c r="N14" s="4">
        <f t="shared" si="1"/>
        <v>97.588617468789678</v>
      </c>
      <c r="O14" s="4">
        <f t="shared" si="2"/>
        <v>98.168579731699623</v>
      </c>
    </row>
    <row r="15" spans="1:15" ht="24" customHeight="1" x14ac:dyDescent="0.25">
      <c r="A15" s="2" t="s">
        <v>22</v>
      </c>
      <c r="B15" s="2" t="s">
        <v>2</v>
      </c>
      <c r="C15" s="3" t="s">
        <v>23</v>
      </c>
      <c r="D15" s="4">
        <v>18098179.300000001</v>
      </c>
      <c r="E15" s="4">
        <v>12183539.699999999</v>
      </c>
      <c r="F15" s="4">
        <v>5914639.5999999996</v>
      </c>
      <c r="G15" s="4">
        <v>5174580.4000000004</v>
      </c>
      <c r="H15" s="4">
        <v>3947971</v>
      </c>
      <c r="I15" s="4">
        <v>1226609.3999999999</v>
      </c>
      <c r="J15" s="4">
        <v>5040163.4000000004</v>
      </c>
      <c r="K15" s="4">
        <v>3887185.9</v>
      </c>
      <c r="L15" s="4">
        <v>1152977.5</v>
      </c>
      <c r="M15" s="4">
        <f t="shared" si="0"/>
        <v>97.402359426089888</v>
      </c>
      <c r="N15" s="4">
        <f t="shared" si="1"/>
        <v>98.460345833340725</v>
      </c>
      <c r="O15" s="4">
        <f t="shared" si="2"/>
        <v>93.9971192133372</v>
      </c>
    </row>
    <row r="16" spans="1:15" ht="17.25" customHeight="1" x14ac:dyDescent="0.25">
      <c r="A16" s="2" t="s">
        <v>2</v>
      </c>
      <c r="B16" s="2" t="s">
        <v>2</v>
      </c>
      <c r="C16" s="5" t="s">
        <v>15</v>
      </c>
      <c r="D16" s="5" t="s">
        <v>16</v>
      </c>
      <c r="E16" s="5" t="s">
        <v>16</v>
      </c>
      <c r="F16" s="5" t="s">
        <v>16</v>
      </c>
      <c r="G16" s="5" t="s">
        <v>16</v>
      </c>
      <c r="H16" s="5" t="s">
        <v>16</v>
      </c>
      <c r="I16" s="5" t="s">
        <v>16</v>
      </c>
      <c r="J16" s="5" t="s">
        <v>16</v>
      </c>
      <c r="K16" s="5" t="s">
        <v>16</v>
      </c>
      <c r="L16" s="5" t="s">
        <v>16</v>
      </c>
      <c r="M16" s="11"/>
      <c r="N16" s="11"/>
      <c r="O16" s="11"/>
    </row>
    <row r="17" spans="1:15" ht="51.75" customHeight="1" x14ac:dyDescent="0.25">
      <c r="A17" s="2" t="s">
        <v>2</v>
      </c>
      <c r="B17" s="2" t="s">
        <v>24</v>
      </c>
      <c r="C17" s="5" t="s">
        <v>25</v>
      </c>
      <c r="D17" s="6">
        <v>329707.09999999998</v>
      </c>
      <c r="E17" s="6">
        <v>265603.20000000001</v>
      </c>
      <c r="F17" s="6">
        <v>64103.9</v>
      </c>
      <c r="G17" s="6">
        <v>219907.1</v>
      </c>
      <c r="H17" s="6">
        <v>173603.20000000001</v>
      </c>
      <c r="I17" s="6">
        <v>46303.9</v>
      </c>
      <c r="J17" s="6">
        <v>207003.9</v>
      </c>
      <c r="K17" s="6">
        <v>163514.4</v>
      </c>
      <c r="L17" s="6">
        <v>43489.5</v>
      </c>
      <c r="M17" s="6">
        <f t="shared" si="0"/>
        <v>94.132431376704062</v>
      </c>
      <c r="N17" s="6">
        <f t="shared" si="1"/>
        <v>94.188586385504408</v>
      </c>
      <c r="O17" s="6">
        <f t="shared" si="2"/>
        <v>93.92189426808541</v>
      </c>
    </row>
    <row r="18" spans="1:15" ht="57.75" customHeight="1" x14ac:dyDescent="0.25">
      <c r="A18" s="2" t="s">
        <v>2</v>
      </c>
      <c r="B18" s="2" t="s">
        <v>26</v>
      </c>
      <c r="C18" s="5" t="s">
        <v>178</v>
      </c>
      <c r="D18" s="6">
        <v>72426</v>
      </c>
      <c r="E18" s="6">
        <v>54758.400000000001</v>
      </c>
      <c r="F18" s="6">
        <v>17667.599999999999</v>
      </c>
      <c r="G18" s="6">
        <v>89147</v>
      </c>
      <c r="H18" s="6">
        <v>68958.399999999994</v>
      </c>
      <c r="I18" s="6">
        <v>20188.599999999999</v>
      </c>
      <c r="J18" s="6">
        <v>80087</v>
      </c>
      <c r="K18" s="6">
        <v>62078.9</v>
      </c>
      <c r="L18" s="6">
        <v>18008.099999999999</v>
      </c>
      <c r="M18" s="6">
        <f t="shared" si="0"/>
        <v>89.837010779947718</v>
      </c>
      <c r="N18" s="6">
        <f t="shared" si="1"/>
        <v>90.023695445369967</v>
      </c>
      <c r="O18" s="6">
        <f t="shared" si="2"/>
        <v>89.19935012829022</v>
      </c>
    </row>
    <row r="19" spans="1:15" ht="65.25" customHeight="1" x14ac:dyDescent="0.25">
      <c r="A19" s="2" t="s">
        <v>2</v>
      </c>
      <c r="B19" s="2" t="s">
        <v>27</v>
      </c>
      <c r="C19" s="5" t="s">
        <v>28</v>
      </c>
      <c r="D19" s="6">
        <v>150385.4</v>
      </c>
      <c r="E19" s="6">
        <v>51715.199999999997</v>
      </c>
      <c r="F19" s="6">
        <v>98670.2</v>
      </c>
      <c r="G19" s="6">
        <v>81862.399999999994</v>
      </c>
      <c r="H19" s="6">
        <v>3815.2</v>
      </c>
      <c r="I19" s="6">
        <v>78047.199999999997</v>
      </c>
      <c r="J19" s="6">
        <v>73359.8</v>
      </c>
      <c r="K19" s="6">
        <v>3695.9</v>
      </c>
      <c r="L19" s="6">
        <v>69663.8</v>
      </c>
      <c r="M19" s="6">
        <f t="shared" si="0"/>
        <v>89.613546634352289</v>
      </c>
      <c r="N19" s="6">
        <f t="shared" si="1"/>
        <v>96.873034179073187</v>
      </c>
      <c r="O19" s="6">
        <f t="shared" si="2"/>
        <v>89.258551235662537</v>
      </c>
    </row>
    <row r="20" spans="1:15" ht="80.25" customHeight="1" x14ac:dyDescent="0.25">
      <c r="A20" s="2" t="s">
        <v>2</v>
      </c>
      <c r="B20" s="2" t="s">
        <v>29</v>
      </c>
      <c r="C20" s="5" t="s">
        <v>30</v>
      </c>
      <c r="D20" s="6">
        <v>424085</v>
      </c>
      <c r="E20" s="6">
        <v>0</v>
      </c>
      <c r="F20" s="6">
        <v>424085</v>
      </c>
      <c r="G20" s="6">
        <v>114476.3</v>
      </c>
      <c r="H20" s="6">
        <v>0</v>
      </c>
      <c r="I20" s="6">
        <v>114476.3</v>
      </c>
      <c r="J20" s="6">
        <v>74727.899999999994</v>
      </c>
      <c r="K20" s="6">
        <v>0</v>
      </c>
      <c r="L20" s="6">
        <v>74727.899999999994</v>
      </c>
      <c r="M20" s="6">
        <f t="shared" si="0"/>
        <v>65.278053186554757</v>
      </c>
      <c r="N20" s="6" t="s">
        <v>31</v>
      </c>
      <c r="O20" s="6">
        <f t="shared" si="2"/>
        <v>65.278053186554757</v>
      </c>
    </row>
    <row r="21" spans="1:15" ht="75" customHeight="1" x14ac:dyDescent="0.25">
      <c r="A21" s="2" t="s">
        <v>2</v>
      </c>
      <c r="B21" s="2" t="s">
        <v>32</v>
      </c>
      <c r="C21" s="5" t="s">
        <v>33</v>
      </c>
      <c r="D21" s="6">
        <v>1486847</v>
      </c>
      <c r="E21" s="6">
        <v>0</v>
      </c>
      <c r="F21" s="6">
        <v>1486847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4" t="s">
        <v>31</v>
      </c>
      <c r="N21" s="14" t="s">
        <v>31</v>
      </c>
      <c r="O21" s="14" t="s">
        <v>31</v>
      </c>
    </row>
    <row r="22" spans="1:15" ht="53.25" customHeight="1" x14ac:dyDescent="0.25">
      <c r="A22" s="2" t="s">
        <v>2</v>
      </c>
      <c r="B22" s="2" t="s">
        <v>34</v>
      </c>
      <c r="C22" s="5" t="s">
        <v>35</v>
      </c>
      <c r="D22" s="6">
        <v>2599133.9</v>
      </c>
      <c r="E22" s="6">
        <v>2127708.2999999998</v>
      </c>
      <c r="F22" s="6">
        <v>471425.6</v>
      </c>
      <c r="G22" s="6">
        <v>2015933.9</v>
      </c>
      <c r="H22" s="6">
        <v>1522708.3</v>
      </c>
      <c r="I22" s="6">
        <v>493225.6</v>
      </c>
      <c r="J22" s="6">
        <v>1983326.1</v>
      </c>
      <c r="K22" s="6">
        <v>1510514.1</v>
      </c>
      <c r="L22" s="6">
        <v>472812.1</v>
      </c>
      <c r="M22" s="6">
        <f t="shared" si="0"/>
        <v>98.382496568959937</v>
      </c>
      <c r="N22" s="6">
        <f t="shared" si="1"/>
        <v>99.199176887654716</v>
      </c>
      <c r="O22" s="6">
        <f t="shared" si="2"/>
        <v>95.861224559309164</v>
      </c>
    </row>
    <row r="23" spans="1:15" ht="66.75" customHeight="1" x14ac:dyDescent="0.25">
      <c r="A23" s="2" t="s">
        <v>2</v>
      </c>
      <c r="B23" s="2" t="s">
        <v>36</v>
      </c>
      <c r="C23" s="5" t="s">
        <v>37</v>
      </c>
      <c r="D23" s="6">
        <v>6657754.9000000004</v>
      </c>
      <c r="E23" s="6">
        <v>4353968.7</v>
      </c>
      <c r="F23" s="6">
        <v>2303786.2000000002</v>
      </c>
      <c r="G23" s="6">
        <v>683768.7</v>
      </c>
      <c r="H23" s="6">
        <v>562000</v>
      </c>
      <c r="I23" s="6">
        <v>121768.7</v>
      </c>
      <c r="J23" s="6">
        <v>671679.9</v>
      </c>
      <c r="K23" s="6">
        <v>549911.80000000005</v>
      </c>
      <c r="L23" s="6">
        <v>121768.1</v>
      </c>
      <c r="M23" s="6">
        <f t="shared" si="0"/>
        <v>98.232033727194604</v>
      </c>
      <c r="N23" s="6">
        <f t="shared" si="1"/>
        <v>97.849074733096103</v>
      </c>
      <c r="O23" s="6">
        <f t="shared" si="2"/>
        <v>99.999507262539552</v>
      </c>
    </row>
    <row r="24" spans="1:15" ht="66.75" customHeight="1" x14ac:dyDescent="0.25">
      <c r="A24" s="2" t="s">
        <v>2</v>
      </c>
      <c r="B24" s="2" t="s">
        <v>38</v>
      </c>
      <c r="C24" s="5" t="s">
        <v>39</v>
      </c>
      <c r="D24" s="6">
        <v>1178220.8999999999</v>
      </c>
      <c r="E24" s="6">
        <v>893687.3</v>
      </c>
      <c r="F24" s="6">
        <v>284533.59999999998</v>
      </c>
      <c r="G24" s="6">
        <v>1221745.8999999999</v>
      </c>
      <c r="H24" s="6">
        <v>1001487.3</v>
      </c>
      <c r="I24" s="6">
        <v>220258.6</v>
      </c>
      <c r="J24" s="6">
        <v>1208862.5</v>
      </c>
      <c r="K24" s="6">
        <v>988687.6</v>
      </c>
      <c r="L24" s="6">
        <v>220174.9</v>
      </c>
      <c r="M24" s="6">
        <f t="shared" si="0"/>
        <v>98.945492675686495</v>
      </c>
      <c r="N24" s="6">
        <f t="shared" si="1"/>
        <v>98.721930872213747</v>
      </c>
      <c r="O24" s="6">
        <f t="shared" si="2"/>
        <v>99.96199921365158</v>
      </c>
    </row>
    <row r="25" spans="1:15" ht="84" customHeight="1" x14ac:dyDescent="0.25">
      <c r="A25" s="2" t="s">
        <v>2</v>
      </c>
      <c r="B25" s="2" t="s">
        <v>40</v>
      </c>
      <c r="C25" s="5" t="s">
        <v>41</v>
      </c>
      <c r="D25" s="6">
        <v>3199619.1</v>
      </c>
      <c r="E25" s="6">
        <v>2836098.6</v>
      </c>
      <c r="F25" s="6">
        <v>363520.5</v>
      </c>
      <c r="G25" s="6">
        <v>747739.1</v>
      </c>
      <c r="H25" s="6">
        <v>615398.6</v>
      </c>
      <c r="I25" s="6">
        <v>132340.5</v>
      </c>
      <c r="J25" s="6">
        <v>741116.5</v>
      </c>
      <c r="K25" s="6">
        <v>608783.30000000005</v>
      </c>
      <c r="L25" s="6">
        <v>132333.20000000001</v>
      </c>
      <c r="M25" s="6">
        <f t="shared" si="0"/>
        <v>99.114316744971603</v>
      </c>
      <c r="N25" s="6">
        <f t="shared" si="1"/>
        <v>98.925038178507407</v>
      </c>
      <c r="O25" s="6">
        <f t="shared" si="2"/>
        <v>99.99448392593348</v>
      </c>
    </row>
    <row r="26" spans="1:15" ht="51" customHeight="1" x14ac:dyDescent="0.25">
      <c r="A26" s="2" t="s">
        <v>2</v>
      </c>
      <c r="B26" s="2" t="s">
        <v>42</v>
      </c>
      <c r="C26" s="5" t="s">
        <v>43</v>
      </c>
      <c r="D26" s="6">
        <v>2000000</v>
      </c>
      <c r="E26" s="6">
        <v>1600000</v>
      </c>
      <c r="F26" s="6">
        <v>400000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4" t="s">
        <v>31</v>
      </c>
      <c r="N26" s="14" t="s">
        <v>31</v>
      </c>
      <c r="O26" s="14" t="s">
        <v>31</v>
      </c>
    </row>
    <row r="27" spans="1:15" ht="34.5" customHeight="1" x14ac:dyDescent="0.25">
      <c r="A27" s="2" t="s">
        <v>44</v>
      </c>
      <c r="B27" s="2" t="s">
        <v>2</v>
      </c>
      <c r="C27" s="3" t="s">
        <v>45</v>
      </c>
      <c r="D27" s="4">
        <v>4058923.2</v>
      </c>
      <c r="E27" s="4">
        <v>2651774.4</v>
      </c>
      <c r="F27" s="4">
        <v>1407148.8</v>
      </c>
      <c r="G27" s="4">
        <v>4931384.7</v>
      </c>
      <c r="H27" s="4">
        <v>3684374.4</v>
      </c>
      <c r="I27" s="4">
        <v>1247010.3</v>
      </c>
      <c r="J27" s="4">
        <v>4879423.9000000004</v>
      </c>
      <c r="K27" s="4">
        <v>3666671.9</v>
      </c>
      <c r="L27" s="4">
        <v>1212752</v>
      </c>
      <c r="M27" s="11">
        <f t="shared" si="0"/>
        <v>98.94632434577656</v>
      </c>
      <c r="N27" s="11">
        <f t="shared" si="1"/>
        <v>99.519524942959109</v>
      </c>
      <c r="O27" s="11">
        <f t="shared" si="2"/>
        <v>97.252765273871432</v>
      </c>
    </row>
    <row r="28" spans="1:15" ht="17.25" customHeight="1" x14ac:dyDescent="0.25">
      <c r="A28" s="2" t="s">
        <v>2</v>
      </c>
      <c r="B28" s="2" t="s">
        <v>2</v>
      </c>
      <c r="C28" s="5" t="s">
        <v>15</v>
      </c>
      <c r="D28" s="5" t="s">
        <v>16</v>
      </c>
      <c r="E28" s="5" t="s">
        <v>16</v>
      </c>
      <c r="F28" s="5" t="s">
        <v>16</v>
      </c>
      <c r="G28" s="5" t="s">
        <v>16</v>
      </c>
      <c r="H28" s="5" t="s">
        <v>16</v>
      </c>
      <c r="I28" s="5" t="s">
        <v>16</v>
      </c>
      <c r="J28" s="5" t="s">
        <v>16</v>
      </c>
      <c r="K28" s="5" t="s">
        <v>16</v>
      </c>
      <c r="L28" s="5" t="s">
        <v>16</v>
      </c>
      <c r="M28" s="11"/>
      <c r="N28" s="11"/>
      <c r="O28" s="11"/>
    </row>
    <row r="29" spans="1:15" ht="62.25" customHeight="1" x14ac:dyDescent="0.25">
      <c r="A29" s="2" t="s">
        <v>2</v>
      </c>
      <c r="B29" s="2" t="s">
        <v>46</v>
      </c>
      <c r="C29" s="5" t="s">
        <v>47</v>
      </c>
      <c r="D29" s="6">
        <v>351436.2</v>
      </c>
      <c r="E29" s="6">
        <v>105430.8</v>
      </c>
      <c r="F29" s="6">
        <v>246005.4</v>
      </c>
      <c r="G29" s="6">
        <v>341987.7</v>
      </c>
      <c r="H29" s="6">
        <v>105430.8</v>
      </c>
      <c r="I29" s="6">
        <v>236556.9</v>
      </c>
      <c r="J29" s="6">
        <v>302510.8</v>
      </c>
      <c r="K29" s="6">
        <v>91583.9</v>
      </c>
      <c r="L29" s="12">
        <v>210926.9</v>
      </c>
      <c r="M29" s="13">
        <f t="shared" si="0"/>
        <v>88.456631627394771</v>
      </c>
      <c r="N29" s="13">
        <f t="shared" si="1"/>
        <v>86.866361632464134</v>
      </c>
      <c r="O29" s="13">
        <f t="shared" si="2"/>
        <v>89.165397416012809</v>
      </c>
    </row>
    <row r="30" spans="1:15" ht="86.25" customHeight="1" x14ac:dyDescent="0.25">
      <c r="A30" s="2" t="s">
        <v>2</v>
      </c>
      <c r="B30" s="2" t="s">
        <v>48</v>
      </c>
      <c r="C30" s="5" t="s">
        <v>179</v>
      </c>
      <c r="D30" s="6">
        <v>3707487</v>
      </c>
      <c r="E30" s="6">
        <v>2546343.6</v>
      </c>
      <c r="F30" s="6">
        <v>1161143.3999999999</v>
      </c>
      <c r="G30" s="6">
        <v>4589397</v>
      </c>
      <c r="H30" s="6">
        <v>3578943.6</v>
      </c>
      <c r="I30" s="6">
        <v>1010453.4</v>
      </c>
      <c r="J30" s="6">
        <v>4576913.0999999996</v>
      </c>
      <c r="K30" s="6">
        <v>3575088</v>
      </c>
      <c r="L30" s="12">
        <v>1001825.1</v>
      </c>
      <c r="M30" s="13">
        <f t="shared" si="0"/>
        <v>99.727983872391064</v>
      </c>
      <c r="N30" s="13">
        <f t="shared" si="1"/>
        <v>99.892269886566524</v>
      </c>
      <c r="O30" s="13">
        <f t="shared" si="2"/>
        <v>99.146096198003789</v>
      </c>
    </row>
    <row r="31" spans="1:15" ht="24.75" customHeight="1" x14ac:dyDescent="0.25">
      <c r="A31" s="2" t="s">
        <v>49</v>
      </c>
      <c r="B31" s="2" t="s">
        <v>2</v>
      </c>
      <c r="C31" s="3" t="s">
        <v>50</v>
      </c>
      <c r="D31" s="4">
        <v>325038</v>
      </c>
      <c r="E31" s="4">
        <v>270865</v>
      </c>
      <c r="F31" s="4">
        <v>54173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15" t="s">
        <v>31</v>
      </c>
      <c r="N31" s="15" t="s">
        <v>31</v>
      </c>
      <c r="O31" s="15" t="s">
        <v>31</v>
      </c>
    </row>
    <row r="32" spans="1:15" ht="18.75" customHeight="1" x14ac:dyDescent="0.25">
      <c r="A32" s="2" t="s">
        <v>2</v>
      </c>
      <c r="B32" s="2" t="s">
        <v>2</v>
      </c>
      <c r="C32" s="5" t="s">
        <v>15</v>
      </c>
      <c r="D32" s="5" t="s">
        <v>16</v>
      </c>
      <c r="E32" s="5" t="s">
        <v>16</v>
      </c>
      <c r="F32" s="5" t="s">
        <v>16</v>
      </c>
      <c r="G32" s="5" t="s">
        <v>16</v>
      </c>
      <c r="H32" s="5" t="s">
        <v>16</v>
      </c>
      <c r="I32" s="5" t="s">
        <v>16</v>
      </c>
      <c r="J32" s="5" t="s">
        <v>16</v>
      </c>
      <c r="K32" s="5" t="s">
        <v>16</v>
      </c>
      <c r="L32" s="5" t="s">
        <v>16</v>
      </c>
      <c r="M32" s="14"/>
      <c r="N32" s="14"/>
      <c r="O32" s="14"/>
    </row>
    <row r="33" spans="1:15" ht="59.25" customHeight="1" x14ac:dyDescent="0.25">
      <c r="A33" s="2" t="s">
        <v>2</v>
      </c>
      <c r="B33" s="2" t="s">
        <v>51</v>
      </c>
      <c r="C33" s="5" t="s">
        <v>52</v>
      </c>
      <c r="D33" s="6">
        <v>325038</v>
      </c>
      <c r="E33" s="6">
        <v>270865</v>
      </c>
      <c r="F33" s="6">
        <v>54173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14" t="s">
        <v>31</v>
      </c>
      <c r="N33" s="14" t="s">
        <v>31</v>
      </c>
      <c r="O33" s="14" t="s">
        <v>31</v>
      </c>
    </row>
    <row r="34" spans="1:15" ht="25.5" customHeight="1" x14ac:dyDescent="0.25">
      <c r="A34" s="2" t="s">
        <v>53</v>
      </c>
      <c r="B34" s="2" t="s">
        <v>2</v>
      </c>
      <c r="C34" s="3" t="s">
        <v>54</v>
      </c>
      <c r="D34" s="4">
        <v>40968189.299999997</v>
      </c>
      <c r="E34" s="4">
        <v>28667386.5</v>
      </c>
      <c r="F34" s="4">
        <v>12300802.800000001</v>
      </c>
      <c r="G34" s="4">
        <v>36267085.399999999</v>
      </c>
      <c r="H34" s="4">
        <v>24021086.5</v>
      </c>
      <c r="I34" s="4">
        <v>12245998.9</v>
      </c>
      <c r="J34" s="4">
        <v>35425181.100000001</v>
      </c>
      <c r="K34" s="4">
        <v>23306176.800000001</v>
      </c>
      <c r="L34" s="4">
        <v>12119004.300000001</v>
      </c>
      <c r="M34" s="11">
        <f t="shared" si="0"/>
        <v>97.678599504993585</v>
      </c>
      <c r="N34" s="11">
        <f t="shared" si="1"/>
        <v>97.023824463560388</v>
      </c>
      <c r="O34" s="11">
        <f t="shared" si="2"/>
        <v>98.962970672812972</v>
      </c>
    </row>
    <row r="35" spans="1:15" ht="19.5" customHeight="1" x14ac:dyDescent="0.25">
      <c r="A35" s="2" t="s">
        <v>2</v>
      </c>
      <c r="B35" s="2" t="s">
        <v>2</v>
      </c>
      <c r="C35" s="5" t="s">
        <v>15</v>
      </c>
      <c r="D35" s="5" t="s">
        <v>16</v>
      </c>
      <c r="E35" s="5" t="s">
        <v>16</v>
      </c>
      <c r="F35" s="5" t="s">
        <v>16</v>
      </c>
      <c r="G35" s="5" t="s">
        <v>16</v>
      </c>
      <c r="H35" s="5" t="s">
        <v>16</v>
      </c>
      <c r="I35" s="5" t="s">
        <v>16</v>
      </c>
      <c r="J35" s="5" t="s">
        <v>16</v>
      </c>
      <c r="K35" s="5" t="s">
        <v>16</v>
      </c>
      <c r="L35" s="5" t="s">
        <v>16</v>
      </c>
      <c r="M35" s="11"/>
      <c r="N35" s="11"/>
      <c r="O35" s="11"/>
    </row>
    <row r="36" spans="1:15" ht="67.5" customHeight="1" x14ac:dyDescent="0.25">
      <c r="A36" s="2" t="s">
        <v>2</v>
      </c>
      <c r="B36" s="2" t="s">
        <v>55</v>
      </c>
      <c r="C36" s="5" t="s">
        <v>56</v>
      </c>
      <c r="D36" s="6">
        <v>124860.2</v>
      </c>
      <c r="E36" s="6">
        <v>121680.2</v>
      </c>
      <c r="F36" s="6">
        <v>3180</v>
      </c>
      <c r="G36" s="6">
        <v>134505.20000000001</v>
      </c>
      <c r="H36" s="6">
        <v>132095.20000000001</v>
      </c>
      <c r="I36" s="6">
        <v>2410</v>
      </c>
      <c r="J36" s="6">
        <v>130085.8</v>
      </c>
      <c r="K36" s="6">
        <v>128487.3</v>
      </c>
      <c r="L36" s="6">
        <v>1598.5</v>
      </c>
      <c r="M36" s="13">
        <f t="shared" si="0"/>
        <v>96.714327773201319</v>
      </c>
      <c r="N36" s="13">
        <f t="shared" si="1"/>
        <v>97.268712262065534</v>
      </c>
      <c r="O36" s="13">
        <f t="shared" si="2"/>
        <v>66.327800829875514</v>
      </c>
    </row>
    <row r="37" spans="1:15" ht="57" customHeight="1" x14ac:dyDescent="0.25">
      <c r="A37" s="2" t="s">
        <v>2</v>
      </c>
      <c r="B37" s="2" t="s">
        <v>57</v>
      </c>
      <c r="C37" s="5" t="s">
        <v>58</v>
      </c>
      <c r="D37" s="6">
        <v>12000</v>
      </c>
      <c r="E37" s="6">
        <v>8000</v>
      </c>
      <c r="F37" s="6">
        <v>4000</v>
      </c>
      <c r="G37" s="6">
        <v>521150</v>
      </c>
      <c r="H37" s="6">
        <v>2700</v>
      </c>
      <c r="I37" s="6">
        <v>518450</v>
      </c>
      <c r="J37" s="6">
        <v>521089.4</v>
      </c>
      <c r="K37" s="6">
        <v>2699.5</v>
      </c>
      <c r="L37" s="6">
        <v>518389.9</v>
      </c>
      <c r="M37" s="13">
        <f t="shared" si="0"/>
        <v>99.988371869903105</v>
      </c>
      <c r="N37" s="13">
        <f t="shared" si="1"/>
        <v>99.981481481481481</v>
      </c>
      <c r="O37" s="13">
        <f t="shared" si="2"/>
        <v>99.988407753881773</v>
      </c>
    </row>
    <row r="38" spans="1:15" ht="53.25" customHeight="1" x14ac:dyDescent="0.25">
      <c r="A38" s="2" t="s">
        <v>2</v>
      </c>
      <c r="B38" s="2" t="s">
        <v>59</v>
      </c>
      <c r="C38" s="5" t="s">
        <v>60</v>
      </c>
      <c r="D38" s="6">
        <v>296141.2</v>
      </c>
      <c r="E38" s="6">
        <v>284092.79999999999</v>
      </c>
      <c r="F38" s="6">
        <v>12048.4</v>
      </c>
      <c r="G38" s="6">
        <v>276245.90000000002</v>
      </c>
      <c r="H38" s="6">
        <v>269092.8</v>
      </c>
      <c r="I38" s="6">
        <v>7153.1</v>
      </c>
      <c r="J38" s="6">
        <v>245369.9</v>
      </c>
      <c r="K38" s="6">
        <v>240837.4</v>
      </c>
      <c r="L38" s="6">
        <v>4532.6000000000004</v>
      </c>
      <c r="M38" s="13">
        <f t="shared" si="0"/>
        <v>88.823001535950382</v>
      </c>
      <c r="N38" s="13">
        <f t="shared" si="1"/>
        <v>89.499756217929288</v>
      </c>
      <c r="O38" s="13">
        <f t="shared" si="2"/>
        <v>63.365533824495678</v>
      </c>
    </row>
    <row r="39" spans="1:15" ht="53.25" customHeight="1" x14ac:dyDescent="0.25">
      <c r="A39" s="2" t="s">
        <v>2</v>
      </c>
      <c r="B39" s="2" t="s">
        <v>61</v>
      </c>
      <c r="C39" s="5" t="s">
        <v>62</v>
      </c>
      <c r="D39" s="6">
        <v>1066280</v>
      </c>
      <c r="E39" s="6">
        <v>196031</v>
      </c>
      <c r="F39" s="6">
        <v>870249</v>
      </c>
      <c r="G39" s="6">
        <v>4298080.3</v>
      </c>
      <c r="H39" s="6">
        <v>171031</v>
      </c>
      <c r="I39" s="6">
        <v>4127049.3</v>
      </c>
      <c r="J39" s="6">
        <v>4267472.7</v>
      </c>
      <c r="K39" s="6">
        <v>155409.9</v>
      </c>
      <c r="L39" s="6">
        <v>4112062.9</v>
      </c>
      <c r="M39" s="13">
        <f t="shared" si="0"/>
        <v>99.287877427511077</v>
      </c>
      <c r="N39" s="13">
        <f t="shared" si="1"/>
        <v>90.86650958013459</v>
      </c>
      <c r="O39" s="13">
        <f t="shared" si="2"/>
        <v>99.636873734462057</v>
      </c>
    </row>
    <row r="40" spans="1:15" ht="54.75" customHeight="1" x14ac:dyDescent="0.25">
      <c r="A40" s="2" t="s">
        <v>2</v>
      </c>
      <c r="B40" s="2" t="s">
        <v>63</v>
      </c>
      <c r="C40" s="5" t="s">
        <v>64</v>
      </c>
      <c r="D40" s="6">
        <v>338.5</v>
      </c>
      <c r="E40" s="6">
        <v>0</v>
      </c>
      <c r="F40" s="6">
        <v>338.5</v>
      </c>
      <c r="G40" s="6">
        <v>338.5</v>
      </c>
      <c r="H40" s="6">
        <v>0</v>
      </c>
      <c r="I40" s="6">
        <v>338.5</v>
      </c>
      <c r="J40" s="6">
        <v>338.5</v>
      </c>
      <c r="K40" s="6">
        <v>0</v>
      </c>
      <c r="L40" s="6">
        <v>338.5</v>
      </c>
      <c r="M40" s="13">
        <f t="shared" si="0"/>
        <v>100</v>
      </c>
      <c r="N40" s="14" t="s">
        <v>31</v>
      </c>
      <c r="O40" s="13">
        <f t="shared" si="2"/>
        <v>100</v>
      </c>
    </row>
    <row r="41" spans="1:15" ht="45" customHeight="1" x14ac:dyDescent="0.25">
      <c r="A41" s="2" t="s">
        <v>2</v>
      </c>
      <c r="B41" s="2" t="s">
        <v>65</v>
      </c>
      <c r="C41" s="5" t="s">
        <v>66</v>
      </c>
      <c r="D41" s="6">
        <v>1525000</v>
      </c>
      <c r="E41" s="6">
        <v>10415</v>
      </c>
      <c r="F41" s="6">
        <v>1514585</v>
      </c>
      <c r="G41" s="6">
        <v>628947.9</v>
      </c>
      <c r="H41" s="6">
        <v>0</v>
      </c>
      <c r="I41" s="6">
        <v>628947.9</v>
      </c>
      <c r="J41" s="6">
        <v>628947.9</v>
      </c>
      <c r="K41" s="6">
        <v>0</v>
      </c>
      <c r="L41" s="6">
        <v>628947.9</v>
      </c>
      <c r="M41" s="13">
        <f t="shared" si="0"/>
        <v>100</v>
      </c>
      <c r="N41" s="14" t="s">
        <v>31</v>
      </c>
      <c r="O41" s="13">
        <f t="shared" si="2"/>
        <v>100</v>
      </c>
    </row>
    <row r="42" spans="1:15" ht="53.25" customHeight="1" x14ac:dyDescent="0.25">
      <c r="A42" s="2" t="s">
        <v>2</v>
      </c>
      <c r="B42" s="2" t="s">
        <v>67</v>
      </c>
      <c r="C42" s="5" t="s">
        <v>68</v>
      </c>
      <c r="D42" s="6">
        <v>300000</v>
      </c>
      <c r="E42" s="6">
        <v>0</v>
      </c>
      <c r="F42" s="6">
        <v>300000</v>
      </c>
      <c r="G42" s="6">
        <v>1300584.1000000001</v>
      </c>
      <c r="H42" s="6">
        <v>0</v>
      </c>
      <c r="I42" s="6">
        <v>1300584.1000000001</v>
      </c>
      <c r="J42" s="6">
        <v>1300584.1000000001</v>
      </c>
      <c r="K42" s="6">
        <v>0</v>
      </c>
      <c r="L42" s="6">
        <v>1300584.1000000001</v>
      </c>
      <c r="M42" s="13">
        <f t="shared" si="0"/>
        <v>100</v>
      </c>
      <c r="N42" s="14" t="s">
        <v>31</v>
      </c>
      <c r="O42" s="13">
        <f t="shared" si="2"/>
        <v>100</v>
      </c>
    </row>
    <row r="43" spans="1:15" ht="54" customHeight="1" x14ac:dyDescent="0.25">
      <c r="A43" s="2" t="s">
        <v>2</v>
      </c>
      <c r="B43" s="2" t="s">
        <v>69</v>
      </c>
      <c r="C43" s="5" t="s">
        <v>70</v>
      </c>
      <c r="D43" s="6">
        <v>200000</v>
      </c>
      <c r="E43" s="6">
        <v>0</v>
      </c>
      <c r="F43" s="6">
        <v>200000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14" t="s">
        <v>31</v>
      </c>
      <c r="N43" s="14" t="s">
        <v>31</v>
      </c>
      <c r="O43" s="14" t="s">
        <v>31</v>
      </c>
    </row>
    <row r="44" spans="1:15" ht="64.5" customHeight="1" x14ac:dyDescent="0.25">
      <c r="A44" s="2" t="s">
        <v>2</v>
      </c>
      <c r="B44" s="2" t="s">
        <v>71</v>
      </c>
      <c r="C44" s="5" t="s">
        <v>72</v>
      </c>
      <c r="D44" s="6">
        <v>512330.4</v>
      </c>
      <c r="E44" s="6">
        <v>426853.7</v>
      </c>
      <c r="F44" s="6">
        <v>85476.7</v>
      </c>
      <c r="G44" s="6">
        <v>477330.4</v>
      </c>
      <c r="H44" s="6">
        <v>416853.7</v>
      </c>
      <c r="I44" s="6">
        <v>60476.7</v>
      </c>
      <c r="J44" s="6">
        <v>463903.5</v>
      </c>
      <c r="K44" s="6">
        <v>405935.3</v>
      </c>
      <c r="L44" s="6">
        <v>57968.2</v>
      </c>
      <c r="M44" s="13">
        <f t="shared" si="0"/>
        <v>97.187084669235389</v>
      </c>
      <c r="N44" s="13">
        <f t="shared" si="1"/>
        <v>97.38075972457483</v>
      </c>
      <c r="O44" s="13">
        <f t="shared" si="2"/>
        <v>95.852121560865584</v>
      </c>
    </row>
    <row r="45" spans="1:15" ht="51.75" customHeight="1" x14ac:dyDescent="0.25">
      <c r="A45" s="2" t="s">
        <v>2</v>
      </c>
      <c r="B45" s="2" t="s">
        <v>73</v>
      </c>
      <c r="C45" s="5" t="s">
        <v>74</v>
      </c>
      <c r="D45" s="6">
        <v>11071590.9</v>
      </c>
      <c r="E45" s="6">
        <v>6563442.5999999996</v>
      </c>
      <c r="F45" s="6">
        <v>4508148.3</v>
      </c>
      <c r="G45" s="6">
        <v>12216590.9</v>
      </c>
      <c r="H45" s="6">
        <v>10108442.6</v>
      </c>
      <c r="I45" s="6">
        <v>2108148.2999999998</v>
      </c>
      <c r="J45" s="6">
        <v>12039730</v>
      </c>
      <c r="K45" s="6">
        <v>9959211.4000000004</v>
      </c>
      <c r="L45" s="6">
        <v>2080518.6</v>
      </c>
      <c r="M45" s="13">
        <f t="shared" si="0"/>
        <v>98.552289247894848</v>
      </c>
      <c r="N45" s="13">
        <f t="shared" si="1"/>
        <v>98.52369740913403</v>
      </c>
      <c r="O45" s="13">
        <f t="shared" si="2"/>
        <v>98.689385371987356</v>
      </c>
    </row>
    <row r="46" spans="1:15" ht="66.75" customHeight="1" x14ac:dyDescent="0.25">
      <c r="A46" s="2" t="s">
        <v>2</v>
      </c>
      <c r="B46" s="2" t="s">
        <v>75</v>
      </c>
      <c r="C46" s="5" t="s">
        <v>76</v>
      </c>
      <c r="D46" s="6">
        <v>142084.9</v>
      </c>
      <c r="E46" s="6">
        <v>106563.7</v>
      </c>
      <c r="F46" s="6">
        <v>35521.199999999997</v>
      </c>
      <c r="G46" s="6">
        <v>142084.9</v>
      </c>
      <c r="H46" s="6">
        <v>106563.7</v>
      </c>
      <c r="I46" s="6">
        <v>35521.199999999997</v>
      </c>
      <c r="J46" s="6">
        <v>80934.899999999994</v>
      </c>
      <c r="K46" s="6">
        <v>68071.399999999994</v>
      </c>
      <c r="L46" s="6">
        <v>12863.4</v>
      </c>
      <c r="M46" s="13">
        <f t="shared" si="0"/>
        <v>56.962351382870381</v>
      </c>
      <c r="N46" s="13">
        <f t="shared" si="1"/>
        <v>63.878600311363051</v>
      </c>
      <c r="O46" s="13">
        <f t="shared" si="2"/>
        <v>36.213303604607958</v>
      </c>
    </row>
    <row r="47" spans="1:15" ht="52.5" customHeight="1" x14ac:dyDescent="0.25">
      <c r="A47" s="2" t="s">
        <v>2</v>
      </c>
      <c r="B47" s="2" t="s">
        <v>77</v>
      </c>
      <c r="C47" s="5" t="s">
        <v>78</v>
      </c>
      <c r="D47" s="6">
        <v>3616569.4</v>
      </c>
      <c r="E47" s="6">
        <v>3013808</v>
      </c>
      <c r="F47" s="6">
        <v>602761.4</v>
      </c>
      <c r="G47" s="6">
        <v>1683569.4</v>
      </c>
      <c r="H47" s="6">
        <v>800808</v>
      </c>
      <c r="I47" s="6">
        <v>882761.4</v>
      </c>
      <c r="J47" s="6">
        <v>1615396.9</v>
      </c>
      <c r="K47" s="6">
        <v>735015.7</v>
      </c>
      <c r="L47" s="6">
        <v>880381.2</v>
      </c>
      <c r="M47" s="13">
        <f t="shared" si="0"/>
        <v>95.950716376764746</v>
      </c>
      <c r="N47" s="13">
        <f t="shared" si="1"/>
        <v>91.784260396999031</v>
      </c>
      <c r="O47" s="13">
        <f t="shared" si="2"/>
        <v>99.730368817666914</v>
      </c>
    </row>
    <row r="48" spans="1:15" ht="51" customHeight="1" x14ac:dyDescent="0.25">
      <c r="A48" s="2" t="s">
        <v>2</v>
      </c>
      <c r="B48" s="2" t="s">
        <v>79</v>
      </c>
      <c r="C48" s="5" t="s">
        <v>80</v>
      </c>
      <c r="D48" s="6">
        <v>7570160.4000000004</v>
      </c>
      <c r="E48" s="6">
        <v>6035850.0999999996</v>
      </c>
      <c r="F48" s="6">
        <v>1534310.3</v>
      </c>
      <c r="G48" s="6">
        <v>7590160.4000000004</v>
      </c>
      <c r="H48" s="6">
        <v>6257850.0999999996</v>
      </c>
      <c r="I48" s="6">
        <v>1332310.3</v>
      </c>
      <c r="J48" s="6">
        <v>7386851.2999999998</v>
      </c>
      <c r="K48" s="6">
        <v>6093567.2000000002</v>
      </c>
      <c r="L48" s="6">
        <v>1293284.2</v>
      </c>
      <c r="M48" s="13">
        <f t="shared" si="0"/>
        <v>97.321412338005402</v>
      </c>
      <c r="N48" s="13">
        <f t="shared" si="1"/>
        <v>97.37477092971595</v>
      </c>
      <c r="O48" s="13">
        <f t="shared" si="2"/>
        <v>97.070794994229189</v>
      </c>
    </row>
    <row r="49" spans="1:15" ht="48" customHeight="1" x14ac:dyDescent="0.25">
      <c r="A49" s="2" t="s">
        <v>2</v>
      </c>
      <c r="B49" s="2" t="s">
        <v>81</v>
      </c>
      <c r="C49" s="5" t="s">
        <v>82</v>
      </c>
      <c r="D49" s="6">
        <v>13830833.4</v>
      </c>
      <c r="E49" s="6">
        <v>11300649.4</v>
      </c>
      <c r="F49" s="6">
        <v>2530184</v>
      </c>
      <c r="G49" s="6">
        <v>6997497.5</v>
      </c>
      <c r="H49" s="6">
        <v>5755649.4000000004</v>
      </c>
      <c r="I49" s="6">
        <v>1241848.1000000001</v>
      </c>
      <c r="J49" s="6">
        <v>6744476.2000000002</v>
      </c>
      <c r="K49" s="6">
        <v>5516941.7999999998</v>
      </c>
      <c r="L49" s="6">
        <v>1227534.3999999999</v>
      </c>
      <c r="M49" s="13">
        <f t="shared" si="0"/>
        <v>96.384117321942597</v>
      </c>
      <c r="N49" s="13">
        <f t="shared" si="1"/>
        <v>95.852638279183566</v>
      </c>
      <c r="O49" s="13">
        <f t="shared" si="2"/>
        <v>98.847387212655065</v>
      </c>
    </row>
    <row r="50" spans="1:15" ht="50.25" customHeight="1" x14ac:dyDescent="0.25">
      <c r="A50" s="2" t="s">
        <v>2</v>
      </c>
      <c r="B50" s="2" t="s">
        <v>83</v>
      </c>
      <c r="C50" s="5" t="s">
        <v>184</v>
      </c>
      <c r="D50" s="6">
        <v>250000</v>
      </c>
      <c r="E50" s="6">
        <v>200000</v>
      </c>
      <c r="F50" s="6">
        <v>50000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14" t="s">
        <v>31</v>
      </c>
      <c r="N50" s="14" t="s">
        <v>31</v>
      </c>
      <c r="O50" s="14" t="s">
        <v>31</v>
      </c>
    </row>
    <row r="51" spans="1:15" ht="44.25" customHeight="1" x14ac:dyDescent="0.25">
      <c r="A51" s="2" t="s">
        <v>2</v>
      </c>
      <c r="B51" s="2" t="s">
        <v>84</v>
      </c>
      <c r="C51" s="5" t="s">
        <v>85</v>
      </c>
      <c r="D51" s="6">
        <v>250000</v>
      </c>
      <c r="E51" s="6">
        <v>200000</v>
      </c>
      <c r="F51" s="6">
        <v>50000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14" t="s">
        <v>31</v>
      </c>
      <c r="N51" s="14" t="s">
        <v>31</v>
      </c>
      <c r="O51" s="14" t="s">
        <v>31</v>
      </c>
    </row>
    <row r="52" spans="1:15" ht="53.25" customHeight="1" x14ac:dyDescent="0.25">
      <c r="A52" s="2" t="s">
        <v>2</v>
      </c>
      <c r="B52" s="2" t="s">
        <v>86</v>
      </c>
      <c r="C52" s="5" t="s">
        <v>87</v>
      </c>
      <c r="D52" s="6">
        <v>200000</v>
      </c>
      <c r="E52" s="6">
        <v>200000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14" t="s">
        <v>31</v>
      </c>
      <c r="N52" s="14" t="s">
        <v>31</v>
      </c>
      <c r="O52" s="14" t="s">
        <v>31</v>
      </c>
    </row>
    <row r="53" spans="1:15" ht="24" customHeight="1" x14ac:dyDescent="0.25">
      <c r="A53" s="2" t="s">
        <v>88</v>
      </c>
      <c r="B53" s="2" t="s">
        <v>2</v>
      </c>
      <c r="C53" s="3" t="s">
        <v>89</v>
      </c>
      <c r="D53" s="4">
        <v>7327014.5</v>
      </c>
      <c r="E53" s="4">
        <v>5473179.2999999998</v>
      </c>
      <c r="F53" s="4">
        <v>1853835.2</v>
      </c>
      <c r="G53" s="4">
        <v>6757612.5</v>
      </c>
      <c r="H53" s="4">
        <v>4832714.8</v>
      </c>
      <c r="I53" s="4">
        <v>1924897.7</v>
      </c>
      <c r="J53" s="4">
        <v>6628971.0999999996</v>
      </c>
      <c r="K53" s="4">
        <v>4762918.3</v>
      </c>
      <c r="L53" s="4">
        <v>1866052.8</v>
      </c>
      <c r="M53" s="11">
        <f t="shared" si="0"/>
        <v>98.09634837747798</v>
      </c>
      <c r="N53" s="11">
        <f t="shared" si="1"/>
        <v>98.555749658556309</v>
      </c>
      <c r="O53" s="11">
        <f t="shared" si="2"/>
        <v>96.942959618061792</v>
      </c>
    </row>
    <row r="54" spans="1:15" ht="19.5" customHeight="1" x14ac:dyDescent="0.25">
      <c r="A54" s="2" t="s">
        <v>2</v>
      </c>
      <c r="B54" s="2" t="s">
        <v>2</v>
      </c>
      <c r="C54" s="5" t="s">
        <v>15</v>
      </c>
      <c r="D54" s="5" t="s">
        <v>16</v>
      </c>
      <c r="E54" s="5" t="s">
        <v>16</v>
      </c>
      <c r="F54" s="5" t="s">
        <v>16</v>
      </c>
      <c r="G54" s="5" t="s">
        <v>16</v>
      </c>
      <c r="H54" s="5" t="s">
        <v>16</v>
      </c>
      <c r="I54" s="5" t="s">
        <v>16</v>
      </c>
      <c r="J54" s="5" t="s">
        <v>16</v>
      </c>
      <c r="K54" s="5" t="s">
        <v>16</v>
      </c>
      <c r="L54" s="5" t="s">
        <v>16</v>
      </c>
      <c r="M54" s="11"/>
      <c r="N54" s="11"/>
      <c r="O54" s="11"/>
    </row>
    <row r="55" spans="1:15" ht="54.75" customHeight="1" x14ac:dyDescent="0.25">
      <c r="A55" s="2" t="s">
        <v>2</v>
      </c>
      <c r="B55" s="2" t="s">
        <v>90</v>
      </c>
      <c r="C55" s="5" t="s">
        <v>91</v>
      </c>
      <c r="D55" s="6">
        <v>169564.3</v>
      </c>
      <c r="E55" s="6">
        <v>0</v>
      </c>
      <c r="F55" s="6">
        <v>169564.3</v>
      </c>
      <c r="G55" s="6">
        <v>169564.3</v>
      </c>
      <c r="H55" s="6">
        <v>0</v>
      </c>
      <c r="I55" s="6">
        <v>169564.3</v>
      </c>
      <c r="J55" s="6">
        <v>161741.70000000001</v>
      </c>
      <c r="K55" s="6">
        <v>0</v>
      </c>
      <c r="L55" s="6">
        <v>161741.70000000001</v>
      </c>
      <c r="M55" s="13">
        <f t="shared" si="0"/>
        <v>95.386646835448275</v>
      </c>
      <c r="N55" s="16" t="s">
        <v>31</v>
      </c>
      <c r="O55" s="13">
        <f t="shared" si="2"/>
        <v>95.386646835448275</v>
      </c>
    </row>
    <row r="56" spans="1:15" ht="67.5" customHeight="1" x14ac:dyDescent="0.25">
      <c r="A56" s="2" t="s">
        <v>2</v>
      </c>
      <c r="B56" s="2" t="s">
        <v>92</v>
      </c>
      <c r="C56" s="5" t="s">
        <v>93</v>
      </c>
      <c r="D56" s="6">
        <v>44825.2</v>
      </c>
      <c r="E56" s="6">
        <v>37354.300000000003</v>
      </c>
      <c r="F56" s="6">
        <v>7470.9</v>
      </c>
      <c r="G56" s="6">
        <v>104495.5</v>
      </c>
      <c r="H56" s="6">
        <v>76864.800000000003</v>
      </c>
      <c r="I56" s="6">
        <v>27630.7</v>
      </c>
      <c r="J56" s="6">
        <v>100444.7</v>
      </c>
      <c r="K56" s="6">
        <v>72961.3</v>
      </c>
      <c r="L56" s="6">
        <v>27483.4</v>
      </c>
      <c r="M56" s="13">
        <f t="shared" si="0"/>
        <v>96.123469431698012</v>
      </c>
      <c r="N56" s="13">
        <f t="shared" si="1"/>
        <v>94.9216026061344</v>
      </c>
      <c r="O56" s="13">
        <f t="shared" si="2"/>
        <v>99.466897327972148</v>
      </c>
    </row>
    <row r="57" spans="1:15" ht="77.25" customHeight="1" x14ac:dyDescent="0.25">
      <c r="A57" s="2" t="s">
        <v>2</v>
      </c>
      <c r="B57" s="2" t="s">
        <v>94</v>
      </c>
      <c r="C57" s="5" t="s">
        <v>95</v>
      </c>
      <c r="D57" s="6">
        <v>3671091.3</v>
      </c>
      <c r="E57" s="6">
        <v>3079485.7</v>
      </c>
      <c r="F57" s="6">
        <v>591605.6</v>
      </c>
      <c r="G57" s="6">
        <v>2779478</v>
      </c>
      <c r="H57" s="6">
        <v>2180510.7000000002</v>
      </c>
      <c r="I57" s="6">
        <v>598967.30000000005</v>
      </c>
      <c r="J57" s="6">
        <v>2751693</v>
      </c>
      <c r="K57" s="6">
        <v>2177096.7000000002</v>
      </c>
      <c r="L57" s="6">
        <v>574596.30000000005</v>
      </c>
      <c r="M57" s="13">
        <f t="shared" si="0"/>
        <v>99.000351864630701</v>
      </c>
      <c r="N57" s="13">
        <f t="shared" si="1"/>
        <v>99.843431174174015</v>
      </c>
      <c r="O57" s="13">
        <f t="shared" si="2"/>
        <v>95.931163520946811</v>
      </c>
    </row>
    <row r="58" spans="1:15" ht="84.75" customHeight="1" x14ac:dyDescent="0.25">
      <c r="A58" s="2" t="s">
        <v>2</v>
      </c>
      <c r="B58" s="2" t="s">
        <v>96</v>
      </c>
      <c r="C58" s="5" t="s">
        <v>97</v>
      </c>
      <c r="D58" s="6">
        <v>1930871.2</v>
      </c>
      <c r="E58" s="6">
        <v>1551559.3</v>
      </c>
      <c r="F58" s="6">
        <v>379311.9</v>
      </c>
      <c r="G58" s="6">
        <v>2194871.2000000002</v>
      </c>
      <c r="H58" s="6">
        <v>1770559.3</v>
      </c>
      <c r="I58" s="6">
        <v>424311.9</v>
      </c>
      <c r="J58" s="6">
        <v>2177729.1</v>
      </c>
      <c r="K58" s="6">
        <v>1756937.8</v>
      </c>
      <c r="L58" s="6">
        <v>420791.3</v>
      </c>
      <c r="M58" s="13">
        <f t="shared" si="0"/>
        <v>99.218992895801804</v>
      </c>
      <c r="N58" s="13">
        <f t="shared" si="1"/>
        <v>99.230666829402438</v>
      </c>
      <c r="O58" s="13">
        <f t="shared" si="2"/>
        <v>99.17028016419053</v>
      </c>
    </row>
    <row r="59" spans="1:15" ht="71.25" customHeight="1" x14ac:dyDescent="0.25">
      <c r="A59" s="2" t="s">
        <v>2</v>
      </c>
      <c r="B59" s="2" t="s">
        <v>98</v>
      </c>
      <c r="C59" s="5" t="s">
        <v>99</v>
      </c>
      <c r="D59" s="6">
        <v>1471083.4</v>
      </c>
      <c r="E59" s="6">
        <v>804780</v>
      </c>
      <c r="F59" s="6">
        <v>666303.4</v>
      </c>
      <c r="G59" s="6">
        <v>1471083.4</v>
      </c>
      <c r="H59" s="6">
        <v>804780</v>
      </c>
      <c r="I59" s="6">
        <v>666303.4</v>
      </c>
      <c r="J59" s="6">
        <v>1399243.3</v>
      </c>
      <c r="K59" s="6">
        <v>755922.5</v>
      </c>
      <c r="L59" s="6">
        <v>643320.80000000005</v>
      </c>
      <c r="M59" s="13">
        <f t="shared" si="0"/>
        <v>95.116517527150407</v>
      </c>
      <c r="N59" s="13">
        <f t="shared" si="1"/>
        <v>93.929086209895871</v>
      </c>
      <c r="O59" s="13">
        <f t="shared" si="2"/>
        <v>96.550730493045663</v>
      </c>
    </row>
    <row r="60" spans="1:15" ht="66" customHeight="1" x14ac:dyDescent="0.25">
      <c r="A60" s="2" t="s">
        <v>2</v>
      </c>
      <c r="B60" s="2" t="s">
        <v>100</v>
      </c>
      <c r="C60" s="5" t="s">
        <v>101</v>
      </c>
      <c r="D60" s="6">
        <v>39579.1</v>
      </c>
      <c r="E60" s="6">
        <v>0</v>
      </c>
      <c r="F60" s="6">
        <v>39579.1</v>
      </c>
      <c r="G60" s="6">
        <v>38120.1</v>
      </c>
      <c r="H60" s="6">
        <v>0</v>
      </c>
      <c r="I60" s="6">
        <v>38120.1</v>
      </c>
      <c r="J60" s="6">
        <v>38119.300000000003</v>
      </c>
      <c r="K60" s="6">
        <v>0</v>
      </c>
      <c r="L60" s="6">
        <v>38119.300000000003</v>
      </c>
      <c r="M60" s="13">
        <f t="shared" si="0"/>
        <v>99.997901369618674</v>
      </c>
      <c r="N60" s="16" t="s">
        <v>31</v>
      </c>
      <c r="O60" s="13">
        <f t="shared" si="2"/>
        <v>99.997901369618674</v>
      </c>
    </row>
    <row r="61" spans="1:15" ht="21.75" customHeight="1" x14ac:dyDescent="0.25">
      <c r="A61" s="2" t="s">
        <v>102</v>
      </c>
      <c r="B61" s="2" t="s">
        <v>2</v>
      </c>
      <c r="C61" s="3" t="s">
        <v>103</v>
      </c>
      <c r="D61" s="4">
        <v>4546738.5</v>
      </c>
      <c r="E61" s="4">
        <v>3787918.3</v>
      </c>
      <c r="F61" s="4">
        <v>758820.2</v>
      </c>
      <c r="G61" s="4">
        <v>291513.3</v>
      </c>
      <c r="H61" s="4">
        <v>267681.8</v>
      </c>
      <c r="I61" s="4">
        <v>23831.5</v>
      </c>
      <c r="J61" s="4">
        <v>256893.9</v>
      </c>
      <c r="K61" s="4">
        <v>244600.2</v>
      </c>
      <c r="L61" s="4">
        <v>12293.8</v>
      </c>
      <c r="M61" s="11">
        <f t="shared" si="0"/>
        <v>88.124246818241232</v>
      </c>
      <c r="N61" s="11">
        <f t="shared" si="1"/>
        <v>91.377224749684146</v>
      </c>
      <c r="O61" s="11">
        <f t="shared" si="2"/>
        <v>51.586345802823985</v>
      </c>
    </row>
    <row r="62" spans="1:15" ht="20.25" customHeight="1" x14ac:dyDescent="0.25">
      <c r="A62" s="2" t="s">
        <v>2</v>
      </c>
      <c r="B62" s="2" t="s">
        <v>2</v>
      </c>
      <c r="C62" s="5" t="s">
        <v>15</v>
      </c>
      <c r="D62" s="5" t="s">
        <v>16</v>
      </c>
      <c r="E62" s="5" t="s">
        <v>16</v>
      </c>
      <c r="F62" s="5" t="s">
        <v>16</v>
      </c>
      <c r="G62" s="5" t="s">
        <v>16</v>
      </c>
      <c r="H62" s="5" t="s">
        <v>16</v>
      </c>
      <c r="I62" s="5" t="s">
        <v>16</v>
      </c>
      <c r="J62" s="5" t="s">
        <v>16</v>
      </c>
      <c r="K62" s="5" t="s">
        <v>16</v>
      </c>
      <c r="L62" s="5" t="s">
        <v>16</v>
      </c>
      <c r="M62" s="11"/>
      <c r="N62" s="11"/>
      <c r="O62" s="11"/>
    </row>
    <row r="63" spans="1:15" ht="50.25" customHeight="1" x14ac:dyDescent="0.25">
      <c r="A63" s="2" t="s">
        <v>2</v>
      </c>
      <c r="B63" s="2" t="s">
        <v>104</v>
      </c>
      <c r="C63" s="5" t="s">
        <v>105</v>
      </c>
      <c r="D63" s="6">
        <v>283903</v>
      </c>
      <c r="E63" s="6">
        <v>236585.8</v>
      </c>
      <c r="F63" s="6">
        <v>47317.2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16" t="s">
        <v>31</v>
      </c>
      <c r="N63" s="16" t="s">
        <v>31</v>
      </c>
      <c r="O63" s="16" t="s">
        <v>31</v>
      </c>
    </row>
    <row r="64" spans="1:15" ht="73.5" customHeight="1" x14ac:dyDescent="0.25">
      <c r="A64" s="2" t="s">
        <v>2</v>
      </c>
      <c r="B64" s="2" t="s">
        <v>106</v>
      </c>
      <c r="C64" s="5" t="s">
        <v>107</v>
      </c>
      <c r="D64" s="6">
        <v>0</v>
      </c>
      <c r="E64" s="6">
        <v>0</v>
      </c>
      <c r="F64" s="6">
        <v>0</v>
      </c>
      <c r="G64" s="6">
        <v>40909.199999999997</v>
      </c>
      <c r="H64" s="6">
        <v>40909.199999999997</v>
      </c>
      <c r="I64" s="6">
        <v>0</v>
      </c>
      <c r="J64" s="6">
        <v>40909.199999999997</v>
      </c>
      <c r="K64" s="6">
        <v>40909.199999999997</v>
      </c>
      <c r="L64" s="6">
        <v>0</v>
      </c>
      <c r="M64" s="13">
        <f t="shared" si="0"/>
        <v>100</v>
      </c>
      <c r="N64" s="13">
        <f t="shared" si="1"/>
        <v>100</v>
      </c>
      <c r="O64" s="16" t="s">
        <v>31</v>
      </c>
    </row>
    <row r="65" spans="1:15" ht="69" customHeight="1" x14ac:dyDescent="0.25">
      <c r="A65" s="2" t="s">
        <v>2</v>
      </c>
      <c r="B65" s="2" t="s">
        <v>108</v>
      </c>
      <c r="C65" s="5" t="s">
        <v>109</v>
      </c>
      <c r="D65" s="6">
        <v>0</v>
      </c>
      <c r="E65" s="6">
        <v>0</v>
      </c>
      <c r="F65" s="6">
        <v>0</v>
      </c>
      <c r="G65" s="6">
        <v>170831.8</v>
      </c>
      <c r="H65" s="6">
        <v>170831.8</v>
      </c>
      <c r="I65" s="6">
        <v>0</v>
      </c>
      <c r="J65" s="6">
        <v>170831.7</v>
      </c>
      <c r="K65" s="6">
        <v>170831.7</v>
      </c>
      <c r="L65" s="6">
        <v>0</v>
      </c>
      <c r="M65" s="13">
        <f t="shared" si="0"/>
        <v>99.99994146288924</v>
      </c>
      <c r="N65" s="13">
        <f t="shared" si="1"/>
        <v>99.99994146288924</v>
      </c>
      <c r="O65" s="16" t="s">
        <v>31</v>
      </c>
    </row>
    <row r="66" spans="1:15" ht="55.5" customHeight="1" x14ac:dyDescent="0.25">
      <c r="A66" s="2" t="s">
        <v>2</v>
      </c>
      <c r="B66" s="2" t="s">
        <v>110</v>
      </c>
      <c r="C66" s="5" t="s">
        <v>111</v>
      </c>
      <c r="D66" s="6">
        <v>1171420.3999999999</v>
      </c>
      <c r="E66" s="6">
        <v>976183.7</v>
      </c>
      <c r="F66" s="6">
        <v>195236.7</v>
      </c>
      <c r="G66" s="6">
        <v>79772.3</v>
      </c>
      <c r="H66" s="6">
        <v>55940.800000000003</v>
      </c>
      <c r="I66" s="6">
        <v>23831.5</v>
      </c>
      <c r="J66" s="6">
        <v>45153.1</v>
      </c>
      <c r="K66" s="6">
        <v>32859.300000000003</v>
      </c>
      <c r="L66" s="6">
        <v>12293.8</v>
      </c>
      <c r="M66" s="13">
        <f t="shared" si="0"/>
        <v>56.602479808153952</v>
      </c>
      <c r="N66" s="13">
        <f t="shared" si="1"/>
        <v>58.739417384091752</v>
      </c>
      <c r="O66" s="13">
        <f t="shared" si="2"/>
        <v>51.586345802823985</v>
      </c>
    </row>
    <row r="67" spans="1:15" ht="53.25" customHeight="1" x14ac:dyDescent="0.25">
      <c r="A67" s="2" t="s">
        <v>2</v>
      </c>
      <c r="B67" s="2" t="s">
        <v>112</v>
      </c>
      <c r="C67" s="5" t="s">
        <v>113</v>
      </c>
      <c r="D67" s="6">
        <v>3091415.1</v>
      </c>
      <c r="E67" s="6">
        <v>2575148.7999999998</v>
      </c>
      <c r="F67" s="6">
        <v>516266.3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16" t="s">
        <v>31</v>
      </c>
      <c r="N67" s="16" t="s">
        <v>31</v>
      </c>
      <c r="O67" s="16" t="s">
        <v>31</v>
      </c>
    </row>
    <row r="68" spans="1:15" ht="26.25" customHeight="1" x14ac:dyDescent="0.25">
      <c r="A68" s="2" t="s">
        <v>114</v>
      </c>
      <c r="B68" s="2" t="s">
        <v>2</v>
      </c>
      <c r="C68" s="3" t="s">
        <v>115</v>
      </c>
      <c r="D68" s="4">
        <v>3939855.2</v>
      </c>
      <c r="E68" s="4">
        <v>3151884.2</v>
      </c>
      <c r="F68" s="4">
        <v>787971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15" t="s">
        <v>31</v>
      </c>
      <c r="N68" s="15" t="s">
        <v>31</v>
      </c>
      <c r="O68" s="15" t="s">
        <v>31</v>
      </c>
    </row>
    <row r="69" spans="1:15" ht="16.5" customHeight="1" x14ac:dyDescent="0.25">
      <c r="A69" s="2" t="s">
        <v>2</v>
      </c>
      <c r="B69" s="2" t="s">
        <v>2</v>
      </c>
      <c r="C69" s="5" t="s">
        <v>15</v>
      </c>
      <c r="D69" s="5" t="s">
        <v>16</v>
      </c>
      <c r="E69" s="5" t="s">
        <v>16</v>
      </c>
      <c r="F69" s="5" t="s">
        <v>16</v>
      </c>
      <c r="G69" s="5" t="s">
        <v>16</v>
      </c>
      <c r="H69" s="5" t="s">
        <v>16</v>
      </c>
      <c r="I69" s="5" t="s">
        <v>16</v>
      </c>
      <c r="J69" s="5" t="s">
        <v>16</v>
      </c>
      <c r="K69" s="5" t="s">
        <v>16</v>
      </c>
      <c r="L69" s="5" t="s">
        <v>16</v>
      </c>
      <c r="M69" s="11"/>
      <c r="N69" s="11"/>
      <c r="O69" s="11"/>
    </row>
    <row r="70" spans="1:15" ht="66.75" customHeight="1" x14ac:dyDescent="0.25">
      <c r="A70" s="2" t="s">
        <v>2</v>
      </c>
      <c r="B70" s="2" t="s">
        <v>116</v>
      </c>
      <c r="C70" s="5" t="s">
        <v>117</v>
      </c>
      <c r="D70" s="6">
        <v>3939855.2</v>
      </c>
      <c r="E70" s="6">
        <v>3151884.2</v>
      </c>
      <c r="F70" s="6">
        <v>787971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16" t="s">
        <v>31</v>
      </c>
      <c r="N70" s="16" t="s">
        <v>31</v>
      </c>
      <c r="O70" s="16" t="s">
        <v>31</v>
      </c>
    </row>
    <row r="71" spans="1:15" ht="29.25" customHeight="1" x14ac:dyDescent="0.25">
      <c r="A71" s="2" t="s">
        <v>2</v>
      </c>
      <c r="B71" s="2" t="s">
        <v>2</v>
      </c>
      <c r="C71" s="3" t="s">
        <v>118</v>
      </c>
      <c r="D71" s="4">
        <v>57069.1</v>
      </c>
      <c r="E71" s="4">
        <v>45655.3</v>
      </c>
      <c r="F71" s="4">
        <v>11413.8</v>
      </c>
      <c r="G71" s="4">
        <v>125069.1</v>
      </c>
      <c r="H71" s="4">
        <v>94855.3</v>
      </c>
      <c r="I71" s="4">
        <v>30213.8</v>
      </c>
      <c r="J71" s="4">
        <v>116751.7</v>
      </c>
      <c r="K71" s="4">
        <v>87649.4</v>
      </c>
      <c r="L71" s="4">
        <v>29102.3</v>
      </c>
      <c r="M71" s="11">
        <f t="shared" si="0"/>
        <v>93.34975625474236</v>
      </c>
      <c r="N71" s="11">
        <f t="shared" si="1"/>
        <v>92.403271087646118</v>
      </c>
      <c r="O71" s="11">
        <f t="shared" si="2"/>
        <v>96.321217456923662</v>
      </c>
    </row>
    <row r="72" spans="1:15" ht="39" customHeight="1" x14ac:dyDescent="0.25">
      <c r="A72" s="2" t="s">
        <v>119</v>
      </c>
      <c r="B72" s="2" t="s">
        <v>2</v>
      </c>
      <c r="C72" s="3" t="s">
        <v>120</v>
      </c>
      <c r="D72" s="4">
        <v>57069.1</v>
      </c>
      <c r="E72" s="4">
        <v>45655.3</v>
      </c>
      <c r="F72" s="4">
        <v>11413.8</v>
      </c>
      <c r="G72" s="4">
        <v>125069.1</v>
      </c>
      <c r="H72" s="4">
        <v>94855.3</v>
      </c>
      <c r="I72" s="4">
        <v>30213.8</v>
      </c>
      <c r="J72" s="4">
        <v>116751.7</v>
      </c>
      <c r="K72" s="4">
        <v>87649.4</v>
      </c>
      <c r="L72" s="4">
        <v>29102.3</v>
      </c>
      <c r="M72" s="11">
        <f t="shared" si="0"/>
        <v>93.34975625474236</v>
      </c>
      <c r="N72" s="11">
        <f t="shared" si="1"/>
        <v>92.403271087646118</v>
      </c>
      <c r="O72" s="11">
        <f t="shared" si="2"/>
        <v>96.321217456923662</v>
      </c>
    </row>
    <row r="73" spans="1:15" ht="16.5" customHeight="1" x14ac:dyDescent="0.25">
      <c r="A73" s="2" t="s">
        <v>2</v>
      </c>
      <c r="B73" s="2" t="s">
        <v>2</v>
      </c>
      <c r="C73" s="5" t="s">
        <v>15</v>
      </c>
      <c r="D73" s="5" t="s">
        <v>16</v>
      </c>
      <c r="E73" s="5" t="s">
        <v>16</v>
      </c>
      <c r="F73" s="5" t="s">
        <v>16</v>
      </c>
      <c r="G73" s="5" t="s">
        <v>16</v>
      </c>
      <c r="H73" s="5" t="s">
        <v>16</v>
      </c>
      <c r="I73" s="5" t="s">
        <v>16</v>
      </c>
      <c r="J73" s="5" t="s">
        <v>16</v>
      </c>
      <c r="K73" s="5" t="s">
        <v>16</v>
      </c>
      <c r="L73" s="5" t="s">
        <v>16</v>
      </c>
      <c r="M73" s="11"/>
      <c r="N73" s="11"/>
      <c r="O73" s="11"/>
    </row>
    <row r="74" spans="1:15" ht="56.25" customHeight="1" x14ac:dyDescent="0.25">
      <c r="A74" s="2" t="s">
        <v>2</v>
      </c>
      <c r="B74" s="2" t="s">
        <v>121</v>
      </c>
      <c r="C74" s="5" t="s">
        <v>122</v>
      </c>
      <c r="D74" s="6">
        <v>57069.1</v>
      </c>
      <c r="E74" s="6">
        <v>45655.3</v>
      </c>
      <c r="F74" s="6">
        <v>11413.8</v>
      </c>
      <c r="G74" s="6">
        <v>57069.1</v>
      </c>
      <c r="H74" s="6">
        <v>45655.3</v>
      </c>
      <c r="I74" s="6">
        <v>11413.8</v>
      </c>
      <c r="J74" s="6">
        <v>51750.3</v>
      </c>
      <c r="K74" s="6">
        <v>41448</v>
      </c>
      <c r="L74" s="6">
        <v>10302.299999999999</v>
      </c>
      <c r="M74" s="13">
        <f t="shared" ref="M74:M111" si="3">J74/G74*100</f>
        <v>90.680070300740695</v>
      </c>
      <c r="N74" s="13">
        <f t="shared" ref="N74:N111" si="4">K74/H74*100</f>
        <v>90.784640556518085</v>
      </c>
      <c r="O74" s="13">
        <f t="shared" ref="O74:O111" si="5">L74/I74*100</f>
        <v>90.261788361457178</v>
      </c>
    </row>
    <row r="75" spans="1:15" ht="62.25" customHeight="1" x14ac:dyDescent="0.25">
      <c r="A75" s="2" t="s">
        <v>2</v>
      </c>
      <c r="B75" s="2" t="s">
        <v>123</v>
      </c>
      <c r="C75" s="5" t="s">
        <v>124</v>
      </c>
      <c r="D75" s="6">
        <v>0</v>
      </c>
      <c r="E75" s="6">
        <v>0</v>
      </c>
      <c r="F75" s="6">
        <v>0</v>
      </c>
      <c r="G75" s="6">
        <v>68000</v>
      </c>
      <c r="H75" s="6">
        <v>49200</v>
      </c>
      <c r="I75" s="6">
        <v>18800</v>
      </c>
      <c r="J75" s="6">
        <v>65001.4</v>
      </c>
      <c r="K75" s="6">
        <v>46201.4</v>
      </c>
      <c r="L75" s="6">
        <v>18800</v>
      </c>
      <c r="M75" s="13">
        <f t="shared" si="3"/>
        <v>95.590294117647062</v>
      </c>
      <c r="N75" s="13">
        <f t="shared" si="4"/>
        <v>93.905284552845529</v>
      </c>
      <c r="O75" s="13">
        <f t="shared" si="5"/>
        <v>100</v>
      </c>
    </row>
    <row r="76" spans="1:15" ht="23.25" customHeight="1" x14ac:dyDescent="0.25">
      <c r="A76" s="2" t="s">
        <v>2</v>
      </c>
      <c r="B76" s="2" t="s">
        <v>2</v>
      </c>
      <c r="C76" s="3" t="s">
        <v>125</v>
      </c>
      <c r="D76" s="4">
        <v>11626833.4</v>
      </c>
      <c r="E76" s="4">
        <v>9321466.6999999993</v>
      </c>
      <c r="F76" s="4">
        <v>2305366.7000000002</v>
      </c>
      <c r="G76" s="4">
        <v>6326933.7999999998</v>
      </c>
      <c r="H76" s="4">
        <v>5086517.0999999996</v>
      </c>
      <c r="I76" s="4">
        <v>1240416.7</v>
      </c>
      <c r="J76" s="4">
        <v>5881173.5</v>
      </c>
      <c r="K76" s="4">
        <v>4713958.0999999996</v>
      </c>
      <c r="L76" s="4">
        <v>1167215.3999999999</v>
      </c>
      <c r="M76" s="11">
        <f t="shared" si="3"/>
        <v>92.954560390690361</v>
      </c>
      <c r="N76" s="11">
        <f t="shared" si="4"/>
        <v>92.675557897957333</v>
      </c>
      <c r="O76" s="11">
        <f t="shared" si="5"/>
        <v>94.098652493150084</v>
      </c>
    </row>
    <row r="77" spans="1:15" ht="42" customHeight="1" x14ac:dyDescent="0.25">
      <c r="A77" s="2" t="s">
        <v>126</v>
      </c>
      <c r="B77" s="2" t="s">
        <v>2</v>
      </c>
      <c r="C77" s="3" t="s">
        <v>127</v>
      </c>
      <c r="D77" s="4">
        <v>100000</v>
      </c>
      <c r="E77" s="4">
        <v>100000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17" t="s">
        <v>31</v>
      </c>
      <c r="N77" s="17" t="s">
        <v>31</v>
      </c>
      <c r="O77" s="17" t="s">
        <v>31</v>
      </c>
    </row>
    <row r="78" spans="1:15" ht="18" customHeight="1" x14ac:dyDescent="0.25">
      <c r="A78" s="2" t="s">
        <v>2</v>
      </c>
      <c r="B78" s="2" t="s">
        <v>2</v>
      </c>
      <c r="C78" s="5" t="s">
        <v>15</v>
      </c>
      <c r="D78" s="5" t="s">
        <v>16</v>
      </c>
      <c r="E78" s="5" t="s">
        <v>16</v>
      </c>
      <c r="F78" s="5" t="s">
        <v>16</v>
      </c>
      <c r="G78" s="5" t="s">
        <v>16</v>
      </c>
      <c r="H78" s="5" t="s">
        <v>16</v>
      </c>
      <c r="I78" s="5" t="s">
        <v>16</v>
      </c>
      <c r="J78" s="5" t="s">
        <v>16</v>
      </c>
      <c r="K78" s="5" t="s">
        <v>16</v>
      </c>
      <c r="L78" s="5" t="s">
        <v>16</v>
      </c>
      <c r="M78" s="11"/>
      <c r="N78" s="11"/>
      <c r="O78" s="11"/>
    </row>
    <row r="79" spans="1:15" ht="51" customHeight="1" x14ac:dyDescent="0.25">
      <c r="A79" s="2" t="s">
        <v>2</v>
      </c>
      <c r="B79" s="2" t="s">
        <v>128</v>
      </c>
      <c r="C79" s="5" t="s">
        <v>129</v>
      </c>
      <c r="D79" s="6">
        <v>100000</v>
      </c>
      <c r="E79" s="6">
        <v>100000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14" t="s">
        <v>31</v>
      </c>
      <c r="N79" s="14" t="s">
        <v>31</v>
      </c>
      <c r="O79" s="14" t="s">
        <v>31</v>
      </c>
    </row>
    <row r="80" spans="1:15" ht="22.5" customHeight="1" x14ac:dyDescent="0.25">
      <c r="A80" s="2" t="s">
        <v>130</v>
      </c>
      <c r="B80" s="2" t="s">
        <v>2</v>
      </c>
      <c r="C80" s="3" t="s">
        <v>131</v>
      </c>
      <c r="D80" s="4">
        <v>11526833.4</v>
      </c>
      <c r="E80" s="4">
        <v>9221466.6999999993</v>
      </c>
      <c r="F80" s="4">
        <v>2305366.7000000002</v>
      </c>
      <c r="G80" s="4">
        <v>6326933.7999999998</v>
      </c>
      <c r="H80" s="4">
        <v>5086517.0999999996</v>
      </c>
      <c r="I80" s="4">
        <v>1240416.7</v>
      </c>
      <c r="J80" s="4">
        <v>5881173.5</v>
      </c>
      <c r="K80" s="4">
        <v>4713958.0999999996</v>
      </c>
      <c r="L80" s="4">
        <v>1167215.3999999999</v>
      </c>
      <c r="M80" s="11">
        <f t="shared" si="3"/>
        <v>92.954560390690361</v>
      </c>
      <c r="N80" s="11">
        <f t="shared" si="4"/>
        <v>92.675557897957333</v>
      </c>
      <c r="O80" s="11">
        <f t="shared" si="5"/>
        <v>94.098652493150084</v>
      </c>
    </row>
    <row r="81" spans="1:15" ht="18.75" customHeight="1" x14ac:dyDescent="0.25">
      <c r="A81" s="2" t="s">
        <v>2</v>
      </c>
      <c r="B81" s="2" t="s">
        <v>2</v>
      </c>
      <c r="C81" s="5" t="s">
        <v>15</v>
      </c>
      <c r="D81" s="5" t="s">
        <v>16</v>
      </c>
      <c r="E81" s="5" t="s">
        <v>16</v>
      </c>
      <c r="F81" s="5" t="s">
        <v>16</v>
      </c>
      <c r="G81" s="5" t="s">
        <v>16</v>
      </c>
      <c r="H81" s="5" t="s">
        <v>16</v>
      </c>
      <c r="I81" s="5" t="s">
        <v>16</v>
      </c>
      <c r="J81" s="5" t="s">
        <v>16</v>
      </c>
      <c r="K81" s="5" t="s">
        <v>16</v>
      </c>
      <c r="L81" s="5" t="s">
        <v>16</v>
      </c>
      <c r="M81" s="11"/>
      <c r="N81" s="11"/>
      <c r="O81" s="11"/>
    </row>
    <row r="82" spans="1:15" ht="51" customHeight="1" x14ac:dyDescent="0.25">
      <c r="A82" s="2" t="s">
        <v>2</v>
      </c>
      <c r="B82" s="2" t="s">
        <v>132</v>
      </c>
      <c r="C82" s="5" t="s">
        <v>133</v>
      </c>
      <c r="D82" s="6">
        <v>198992.4</v>
      </c>
      <c r="E82" s="6">
        <v>159193.9</v>
      </c>
      <c r="F82" s="6">
        <v>39798.5</v>
      </c>
      <c r="G82" s="6">
        <v>198992.4</v>
      </c>
      <c r="H82" s="6">
        <v>159193.9</v>
      </c>
      <c r="I82" s="6">
        <v>39798.5</v>
      </c>
      <c r="J82" s="6">
        <v>160947.79999999999</v>
      </c>
      <c r="K82" s="6">
        <v>129014.2</v>
      </c>
      <c r="L82" s="6">
        <v>31933.599999999999</v>
      </c>
      <c r="M82" s="13">
        <f t="shared" si="3"/>
        <v>80.881380394427111</v>
      </c>
      <c r="N82" s="13">
        <f t="shared" si="4"/>
        <v>81.042175611000161</v>
      </c>
      <c r="O82" s="13">
        <f t="shared" si="5"/>
        <v>80.238199932158238</v>
      </c>
    </row>
    <row r="83" spans="1:15" ht="81" customHeight="1" x14ac:dyDescent="0.25">
      <c r="A83" s="2" t="s">
        <v>2</v>
      </c>
      <c r="B83" s="2" t="s">
        <v>134</v>
      </c>
      <c r="C83" s="5" t="s">
        <v>135</v>
      </c>
      <c r="D83" s="6">
        <v>6327841</v>
      </c>
      <c r="E83" s="6">
        <v>5062272.8</v>
      </c>
      <c r="F83" s="6">
        <v>1265568.2</v>
      </c>
      <c r="G83" s="6">
        <v>6127941.4000000004</v>
      </c>
      <c r="H83" s="6">
        <v>4927323.2</v>
      </c>
      <c r="I83" s="6">
        <v>1200618.2</v>
      </c>
      <c r="J83" s="6">
        <v>5720225.7999999998</v>
      </c>
      <c r="K83" s="6">
        <v>4584943.9000000004</v>
      </c>
      <c r="L83" s="6">
        <v>1135281.8</v>
      </c>
      <c r="M83" s="13">
        <f t="shared" si="3"/>
        <v>93.346613921601787</v>
      </c>
      <c r="N83" s="13">
        <f t="shared" si="4"/>
        <v>93.051413798063834</v>
      </c>
      <c r="O83" s="13">
        <f t="shared" si="5"/>
        <v>94.558103483688654</v>
      </c>
    </row>
    <row r="84" spans="1:15" ht="51.75" customHeight="1" x14ac:dyDescent="0.25">
      <c r="A84" s="2" t="s">
        <v>2</v>
      </c>
      <c r="B84" s="2" t="s">
        <v>136</v>
      </c>
      <c r="C84" s="5" t="s">
        <v>137</v>
      </c>
      <c r="D84" s="6">
        <v>5000000</v>
      </c>
      <c r="E84" s="6">
        <v>4000000</v>
      </c>
      <c r="F84" s="6">
        <v>1000000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14" t="s">
        <v>31</v>
      </c>
      <c r="N84" s="14" t="s">
        <v>31</v>
      </c>
      <c r="O84" s="14" t="s">
        <v>31</v>
      </c>
    </row>
    <row r="85" spans="1:15" ht="37.5" customHeight="1" x14ac:dyDescent="0.25">
      <c r="A85" s="2" t="s">
        <v>2</v>
      </c>
      <c r="B85" s="2" t="s">
        <v>2</v>
      </c>
      <c r="C85" s="3" t="s">
        <v>138</v>
      </c>
      <c r="D85" s="4">
        <v>15253775.199999999</v>
      </c>
      <c r="E85" s="4">
        <v>12527176.1</v>
      </c>
      <c r="F85" s="4">
        <v>2726599.1</v>
      </c>
      <c r="G85" s="4">
        <v>19838963</v>
      </c>
      <c r="H85" s="4">
        <v>16278643.4</v>
      </c>
      <c r="I85" s="4">
        <v>3560319.6</v>
      </c>
      <c r="J85" s="4">
        <v>18716840.899999999</v>
      </c>
      <c r="K85" s="4">
        <v>15400932.6</v>
      </c>
      <c r="L85" s="4">
        <v>3315908.4</v>
      </c>
      <c r="M85" s="11">
        <f t="shared" si="3"/>
        <v>94.343847004503203</v>
      </c>
      <c r="N85" s="11">
        <f t="shared" si="4"/>
        <v>94.608206725629231</v>
      </c>
      <c r="O85" s="11">
        <f t="shared" si="5"/>
        <v>93.135133149282439</v>
      </c>
    </row>
    <row r="86" spans="1:15" ht="39" customHeight="1" x14ac:dyDescent="0.25">
      <c r="A86" s="2" t="s">
        <v>139</v>
      </c>
      <c r="B86" s="2" t="s">
        <v>2</v>
      </c>
      <c r="C86" s="3" t="s">
        <v>140</v>
      </c>
      <c r="D86" s="4">
        <v>10286163.6</v>
      </c>
      <c r="E86" s="4">
        <v>8553155.5999999996</v>
      </c>
      <c r="F86" s="4">
        <v>1733008</v>
      </c>
      <c r="G86" s="4">
        <v>14846924.4</v>
      </c>
      <c r="H86" s="4">
        <v>12304622.9</v>
      </c>
      <c r="I86" s="4">
        <v>2542301.5</v>
      </c>
      <c r="J86" s="4">
        <v>14191245</v>
      </c>
      <c r="K86" s="4">
        <v>11793087.199999999</v>
      </c>
      <c r="L86" s="4">
        <v>2398157.7000000002</v>
      </c>
      <c r="M86" s="11">
        <f t="shared" si="3"/>
        <v>95.583735847674959</v>
      </c>
      <c r="N86" s="11">
        <f t="shared" si="4"/>
        <v>95.842735659944509</v>
      </c>
      <c r="O86" s="11">
        <f t="shared" si="5"/>
        <v>94.330184677151792</v>
      </c>
    </row>
    <row r="87" spans="1:15" ht="18.75" customHeight="1" x14ac:dyDescent="0.25">
      <c r="A87" s="2" t="s">
        <v>2</v>
      </c>
      <c r="B87" s="2" t="s">
        <v>2</v>
      </c>
      <c r="C87" s="5" t="s">
        <v>15</v>
      </c>
      <c r="D87" s="5" t="s">
        <v>16</v>
      </c>
      <c r="E87" s="5" t="s">
        <v>16</v>
      </c>
      <c r="F87" s="5" t="s">
        <v>16</v>
      </c>
      <c r="G87" s="5" t="s">
        <v>16</v>
      </c>
      <c r="H87" s="5" t="s">
        <v>16</v>
      </c>
      <c r="I87" s="5" t="s">
        <v>16</v>
      </c>
      <c r="J87" s="5" t="s">
        <v>16</v>
      </c>
      <c r="K87" s="5" t="s">
        <v>16</v>
      </c>
      <c r="L87" s="5" t="s">
        <v>16</v>
      </c>
      <c r="M87" s="11"/>
      <c r="N87" s="11"/>
      <c r="O87" s="11"/>
    </row>
    <row r="88" spans="1:15" ht="45.75" customHeight="1" x14ac:dyDescent="0.25">
      <c r="A88" s="2" t="s">
        <v>2</v>
      </c>
      <c r="B88" s="2" t="s">
        <v>141</v>
      </c>
      <c r="C88" s="5" t="s">
        <v>142</v>
      </c>
      <c r="D88" s="6">
        <v>224661</v>
      </c>
      <c r="E88" s="6">
        <v>164482</v>
      </c>
      <c r="F88" s="6">
        <v>60179</v>
      </c>
      <c r="G88" s="6">
        <v>284661</v>
      </c>
      <c r="H88" s="6">
        <v>164482</v>
      </c>
      <c r="I88" s="6">
        <v>120179</v>
      </c>
      <c r="J88" s="6">
        <v>256537</v>
      </c>
      <c r="K88" s="6">
        <v>145560.29999999999</v>
      </c>
      <c r="L88" s="6">
        <v>110976.7</v>
      </c>
      <c r="M88" s="13">
        <f t="shared" si="3"/>
        <v>90.120178036330927</v>
      </c>
      <c r="N88" s="13">
        <f t="shared" si="4"/>
        <v>88.496188032733059</v>
      </c>
      <c r="O88" s="13">
        <f t="shared" si="5"/>
        <v>92.342838599089689</v>
      </c>
    </row>
    <row r="89" spans="1:15" ht="72.75" customHeight="1" x14ac:dyDescent="0.25">
      <c r="A89" s="2" t="s">
        <v>2</v>
      </c>
      <c r="B89" s="2" t="s">
        <v>143</v>
      </c>
      <c r="C89" s="5" t="s">
        <v>144</v>
      </c>
      <c r="D89" s="6">
        <v>4736773.7</v>
      </c>
      <c r="E89" s="6">
        <v>3957532.2</v>
      </c>
      <c r="F89" s="6">
        <v>779241.5</v>
      </c>
      <c r="G89" s="6">
        <v>1089349.8999999999</v>
      </c>
      <c r="H89" s="6">
        <v>909532.2</v>
      </c>
      <c r="I89" s="6">
        <v>179817.7</v>
      </c>
      <c r="J89" s="6">
        <v>1058161.6000000001</v>
      </c>
      <c r="K89" s="6">
        <v>897642.4</v>
      </c>
      <c r="L89" s="6">
        <v>160519.20000000001</v>
      </c>
      <c r="M89" s="13">
        <f t="shared" si="3"/>
        <v>97.136980505529053</v>
      </c>
      <c r="N89" s="13">
        <f t="shared" si="4"/>
        <v>98.692756562109622</v>
      </c>
      <c r="O89" s="13">
        <f t="shared" si="5"/>
        <v>89.267741718418165</v>
      </c>
    </row>
    <row r="90" spans="1:15" ht="67.5" customHeight="1" x14ac:dyDescent="0.25">
      <c r="A90" s="2" t="s">
        <v>2</v>
      </c>
      <c r="B90" s="2" t="s">
        <v>145</v>
      </c>
      <c r="C90" s="5" t="s">
        <v>146</v>
      </c>
      <c r="D90" s="6">
        <v>5324728.9000000004</v>
      </c>
      <c r="E90" s="6">
        <v>4431141.4000000004</v>
      </c>
      <c r="F90" s="6">
        <v>893587.5</v>
      </c>
      <c r="G90" s="6">
        <v>13472913.5</v>
      </c>
      <c r="H90" s="6">
        <v>11230608.699999999</v>
      </c>
      <c r="I90" s="6">
        <v>2242304.7999999998</v>
      </c>
      <c r="J90" s="6">
        <v>12876546.4</v>
      </c>
      <c r="K90" s="6">
        <v>10749884.5</v>
      </c>
      <c r="L90" s="6">
        <v>2126661.7999999998</v>
      </c>
      <c r="M90" s="13">
        <f t="shared" si="3"/>
        <v>95.573584733547051</v>
      </c>
      <c r="N90" s="13">
        <f t="shared" si="4"/>
        <v>95.719517856587771</v>
      </c>
      <c r="O90" s="13">
        <f t="shared" si="5"/>
        <v>94.842672592949896</v>
      </c>
    </row>
    <row r="91" spans="1:15" ht="21" customHeight="1" x14ac:dyDescent="0.25">
      <c r="A91" s="2" t="s">
        <v>147</v>
      </c>
      <c r="B91" s="2" t="s">
        <v>2</v>
      </c>
      <c r="C91" s="3" t="s">
        <v>148</v>
      </c>
      <c r="D91" s="4">
        <v>4967611.5999999996</v>
      </c>
      <c r="E91" s="4">
        <v>3974020.5</v>
      </c>
      <c r="F91" s="4">
        <v>993591.1</v>
      </c>
      <c r="G91" s="4">
        <v>4992038.5999999996</v>
      </c>
      <c r="H91" s="4">
        <v>3974020.5</v>
      </c>
      <c r="I91" s="4">
        <v>1018018.1</v>
      </c>
      <c r="J91" s="4">
        <v>4525596</v>
      </c>
      <c r="K91" s="4">
        <v>3607845.4</v>
      </c>
      <c r="L91" s="4">
        <v>917750.6</v>
      </c>
      <c r="M91" s="11">
        <f t="shared" si="3"/>
        <v>90.656270165859695</v>
      </c>
      <c r="N91" s="11">
        <f t="shared" si="4"/>
        <v>90.785777275180138</v>
      </c>
      <c r="O91" s="11">
        <f t="shared" si="5"/>
        <v>90.150715394942395</v>
      </c>
    </row>
    <row r="92" spans="1:15" ht="21" customHeight="1" x14ac:dyDescent="0.25">
      <c r="A92" s="2" t="s">
        <v>2</v>
      </c>
      <c r="B92" s="2" t="s">
        <v>2</v>
      </c>
      <c r="C92" s="5" t="s">
        <v>15</v>
      </c>
      <c r="D92" s="5" t="s">
        <v>16</v>
      </c>
      <c r="E92" s="5" t="s">
        <v>16</v>
      </c>
      <c r="F92" s="5" t="s">
        <v>16</v>
      </c>
      <c r="G92" s="5" t="s">
        <v>16</v>
      </c>
      <c r="H92" s="5" t="s">
        <v>16</v>
      </c>
      <c r="I92" s="5" t="s">
        <v>16</v>
      </c>
      <c r="J92" s="5" t="s">
        <v>16</v>
      </c>
      <c r="K92" s="5" t="s">
        <v>16</v>
      </c>
      <c r="L92" s="5" t="s">
        <v>16</v>
      </c>
      <c r="M92" s="11"/>
      <c r="N92" s="11"/>
      <c r="O92" s="11"/>
    </row>
    <row r="93" spans="1:15" ht="51.75" customHeight="1" x14ac:dyDescent="0.25">
      <c r="A93" s="2" t="s">
        <v>2</v>
      </c>
      <c r="B93" s="2" t="s">
        <v>149</v>
      </c>
      <c r="C93" s="5" t="s">
        <v>150</v>
      </c>
      <c r="D93" s="6">
        <v>850198</v>
      </c>
      <c r="E93" s="6">
        <v>680098.1</v>
      </c>
      <c r="F93" s="6">
        <v>170099.9</v>
      </c>
      <c r="G93" s="6">
        <v>874625</v>
      </c>
      <c r="H93" s="6">
        <v>680098.1</v>
      </c>
      <c r="I93" s="6">
        <v>194526.9</v>
      </c>
      <c r="J93" s="6">
        <v>683976.3</v>
      </c>
      <c r="K93" s="6">
        <v>528435.1</v>
      </c>
      <c r="L93" s="6">
        <v>155541.20000000001</v>
      </c>
      <c r="M93" s="13">
        <f t="shared" si="3"/>
        <v>78.202235243675872</v>
      </c>
      <c r="N93" s="13">
        <f t="shared" si="4"/>
        <v>77.699834773836301</v>
      </c>
      <c r="O93" s="13">
        <f t="shared" si="5"/>
        <v>79.958710080713786</v>
      </c>
    </row>
    <row r="94" spans="1:15" ht="75.75" customHeight="1" x14ac:dyDescent="0.25">
      <c r="A94" s="2" t="s">
        <v>2</v>
      </c>
      <c r="B94" s="2" t="s">
        <v>151</v>
      </c>
      <c r="C94" s="5" t="s">
        <v>152</v>
      </c>
      <c r="D94" s="6">
        <v>4117413.6</v>
      </c>
      <c r="E94" s="6">
        <v>3293922.4</v>
      </c>
      <c r="F94" s="6">
        <v>823491.2</v>
      </c>
      <c r="G94" s="6">
        <v>4117413.6</v>
      </c>
      <c r="H94" s="6">
        <v>3293922.4</v>
      </c>
      <c r="I94" s="6">
        <v>823491.2</v>
      </c>
      <c r="J94" s="6">
        <v>3841619.7</v>
      </c>
      <c r="K94" s="6">
        <v>3079410.2</v>
      </c>
      <c r="L94" s="6">
        <v>762209.5</v>
      </c>
      <c r="M94" s="13">
        <f t="shared" si="3"/>
        <v>93.301768372261662</v>
      </c>
      <c r="N94" s="13">
        <f t="shared" si="4"/>
        <v>93.487636502912167</v>
      </c>
      <c r="O94" s="13">
        <f t="shared" si="5"/>
        <v>92.558305419657188</v>
      </c>
    </row>
    <row r="95" spans="1:15" ht="36.75" customHeight="1" x14ac:dyDescent="0.25">
      <c r="A95" s="2" t="s">
        <v>2</v>
      </c>
      <c r="B95" s="2" t="s">
        <v>2</v>
      </c>
      <c r="C95" s="3" t="s">
        <v>153</v>
      </c>
      <c r="D95" s="4">
        <v>854000</v>
      </c>
      <c r="E95" s="4">
        <v>711666</v>
      </c>
      <c r="F95" s="4">
        <v>142334</v>
      </c>
      <c r="G95" s="4">
        <v>932239.3</v>
      </c>
      <c r="H95" s="4">
        <v>789905.3</v>
      </c>
      <c r="I95" s="4">
        <v>142334</v>
      </c>
      <c r="J95" s="4">
        <v>603695.19999999995</v>
      </c>
      <c r="K95" s="4">
        <v>504436.7</v>
      </c>
      <c r="L95" s="4">
        <v>99258.4</v>
      </c>
      <c r="M95" s="11">
        <f t="shared" si="3"/>
        <v>64.757535967428097</v>
      </c>
      <c r="N95" s="11">
        <f t="shared" si="4"/>
        <v>63.860402000087859</v>
      </c>
      <c r="O95" s="11">
        <f t="shared" si="5"/>
        <v>69.736254162743961</v>
      </c>
    </row>
    <row r="96" spans="1:15" ht="33.75" customHeight="1" x14ac:dyDescent="0.25">
      <c r="A96" s="2" t="s">
        <v>154</v>
      </c>
      <c r="B96" s="2" t="s">
        <v>2</v>
      </c>
      <c r="C96" s="3" t="s">
        <v>155</v>
      </c>
      <c r="D96" s="4">
        <v>854000</v>
      </c>
      <c r="E96" s="4">
        <v>711666</v>
      </c>
      <c r="F96" s="4">
        <v>142334</v>
      </c>
      <c r="G96" s="4">
        <v>932239.3</v>
      </c>
      <c r="H96" s="4">
        <v>789905.3</v>
      </c>
      <c r="I96" s="4">
        <v>142334</v>
      </c>
      <c r="J96" s="4">
        <v>603695.19999999995</v>
      </c>
      <c r="K96" s="4">
        <v>504436.7</v>
      </c>
      <c r="L96" s="4">
        <v>99258.4</v>
      </c>
      <c r="M96" s="11">
        <f t="shared" si="3"/>
        <v>64.757535967428097</v>
      </c>
      <c r="N96" s="11">
        <f t="shared" si="4"/>
        <v>63.860402000087859</v>
      </c>
      <c r="O96" s="11">
        <f t="shared" si="5"/>
        <v>69.736254162743961</v>
      </c>
    </row>
    <row r="97" spans="1:15" ht="19.5" customHeight="1" x14ac:dyDescent="0.25">
      <c r="A97" s="2" t="s">
        <v>2</v>
      </c>
      <c r="B97" s="2" t="s">
        <v>2</v>
      </c>
      <c r="C97" s="5" t="s">
        <v>15</v>
      </c>
      <c r="D97" s="5" t="s">
        <v>16</v>
      </c>
      <c r="E97" s="5" t="s">
        <v>16</v>
      </c>
      <c r="F97" s="5" t="s">
        <v>16</v>
      </c>
      <c r="G97" s="5" t="s">
        <v>16</v>
      </c>
      <c r="H97" s="5" t="s">
        <v>16</v>
      </c>
      <c r="I97" s="5" t="s">
        <v>16</v>
      </c>
      <c r="J97" s="5" t="s">
        <v>16</v>
      </c>
      <c r="K97" s="5" t="s">
        <v>16</v>
      </c>
      <c r="L97" s="5" t="s">
        <v>16</v>
      </c>
      <c r="M97" s="11"/>
      <c r="N97" s="11"/>
      <c r="O97" s="11"/>
    </row>
    <row r="98" spans="1:15" ht="54.75" customHeight="1" x14ac:dyDescent="0.25">
      <c r="A98" s="2" t="s">
        <v>2</v>
      </c>
      <c r="B98" s="2" t="s">
        <v>156</v>
      </c>
      <c r="C98" s="5" t="s">
        <v>157</v>
      </c>
      <c r="D98" s="6">
        <v>39000</v>
      </c>
      <c r="E98" s="6">
        <v>32500</v>
      </c>
      <c r="F98" s="6">
        <v>6500</v>
      </c>
      <c r="G98" s="6">
        <v>55000</v>
      </c>
      <c r="H98" s="6">
        <v>42500</v>
      </c>
      <c r="I98" s="6">
        <v>12500</v>
      </c>
      <c r="J98" s="6">
        <v>42881.1</v>
      </c>
      <c r="K98" s="6">
        <v>32033</v>
      </c>
      <c r="L98" s="6">
        <v>10848.1</v>
      </c>
      <c r="M98" s="13">
        <f t="shared" si="3"/>
        <v>77.965636363636364</v>
      </c>
      <c r="N98" s="13">
        <f t="shared" si="4"/>
        <v>75.371764705882356</v>
      </c>
      <c r="O98" s="13">
        <f t="shared" si="5"/>
        <v>86.784800000000004</v>
      </c>
    </row>
    <row r="99" spans="1:15" ht="66.75" customHeight="1" x14ac:dyDescent="0.25">
      <c r="A99" s="2" t="s">
        <v>2</v>
      </c>
      <c r="B99" s="2" t="s">
        <v>158</v>
      </c>
      <c r="C99" s="5" t="s">
        <v>159</v>
      </c>
      <c r="D99" s="6">
        <v>250000</v>
      </c>
      <c r="E99" s="6">
        <v>208333</v>
      </c>
      <c r="F99" s="6">
        <v>41667</v>
      </c>
      <c r="G99" s="6">
        <v>332000</v>
      </c>
      <c r="H99" s="6">
        <v>278333</v>
      </c>
      <c r="I99" s="6">
        <v>53667</v>
      </c>
      <c r="J99" s="6">
        <v>207114.1</v>
      </c>
      <c r="K99" s="6">
        <v>173406.3</v>
      </c>
      <c r="L99" s="6">
        <v>33707.800000000003</v>
      </c>
      <c r="M99" s="13">
        <f t="shared" si="3"/>
        <v>62.383765060240968</v>
      </c>
      <c r="N99" s="13">
        <f t="shared" si="4"/>
        <v>62.301739283520099</v>
      </c>
      <c r="O99" s="13">
        <f t="shared" si="5"/>
        <v>62.809175098291327</v>
      </c>
    </row>
    <row r="100" spans="1:15" ht="81" customHeight="1" x14ac:dyDescent="0.25">
      <c r="A100" s="2" t="s">
        <v>2</v>
      </c>
      <c r="B100" s="2" t="s">
        <v>160</v>
      </c>
      <c r="C100" s="5" t="s">
        <v>161</v>
      </c>
      <c r="D100" s="6">
        <v>565000</v>
      </c>
      <c r="E100" s="6">
        <v>470833</v>
      </c>
      <c r="F100" s="6">
        <v>94167</v>
      </c>
      <c r="G100" s="6">
        <v>545239.30000000005</v>
      </c>
      <c r="H100" s="6">
        <v>469072.3</v>
      </c>
      <c r="I100" s="6">
        <v>76167</v>
      </c>
      <c r="J100" s="6">
        <v>353699.9</v>
      </c>
      <c r="K100" s="6">
        <v>298997.3</v>
      </c>
      <c r="L100" s="6">
        <v>54702.6</v>
      </c>
      <c r="M100" s="13">
        <f t="shared" si="3"/>
        <v>64.870580678978939</v>
      </c>
      <c r="N100" s="13">
        <f t="shared" si="4"/>
        <v>63.742263186293457</v>
      </c>
      <c r="O100" s="13">
        <f t="shared" si="5"/>
        <v>71.81929181929182</v>
      </c>
    </row>
    <row r="101" spans="1:15" ht="33" customHeight="1" x14ac:dyDescent="0.25">
      <c r="A101" s="2" t="s">
        <v>2</v>
      </c>
      <c r="B101" s="2" t="s">
        <v>2</v>
      </c>
      <c r="C101" s="3" t="s">
        <v>162</v>
      </c>
      <c r="D101" s="4">
        <v>2895130.6</v>
      </c>
      <c r="E101" s="4">
        <v>2251498.1</v>
      </c>
      <c r="F101" s="4">
        <v>643632.5</v>
      </c>
      <c r="G101" s="4">
        <v>1851992.7</v>
      </c>
      <c r="H101" s="4">
        <v>1208360.2</v>
      </c>
      <c r="I101" s="4">
        <v>643632.5</v>
      </c>
      <c r="J101" s="4">
        <v>1266535.3</v>
      </c>
      <c r="K101" s="4">
        <v>1008598.1</v>
      </c>
      <c r="L101" s="4">
        <v>257937.2</v>
      </c>
      <c r="M101" s="11">
        <f t="shared" si="3"/>
        <v>68.387704767950765</v>
      </c>
      <c r="N101" s="11">
        <f t="shared" si="4"/>
        <v>83.468331711024575</v>
      </c>
      <c r="O101" s="11">
        <f t="shared" si="5"/>
        <v>40.075229265147428</v>
      </c>
    </row>
    <row r="102" spans="1:15" ht="34.5" customHeight="1" x14ac:dyDescent="0.25">
      <c r="A102" s="2" t="s">
        <v>163</v>
      </c>
      <c r="B102" s="2" t="s">
        <v>2</v>
      </c>
      <c r="C102" s="3" t="s">
        <v>164</v>
      </c>
      <c r="D102" s="4">
        <v>2895130.6</v>
      </c>
      <c r="E102" s="4">
        <v>2251498.1</v>
      </c>
      <c r="F102" s="4">
        <v>643632.5</v>
      </c>
      <c r="G102" s="4">
        <v>1851992.7</v>
      </c>
      <c r="H102" s="4">
        <v>1208360.2</v>
      </c>
      <c r="I102" s="4">
        <v>643632.5</v>
      </c>
      <c r="J102" s="4">
        <v>1266535.3</v>
      </c>
      <c r="K102" s="4">
        <v>1008598.1</v>
      </c>
      <c r="L102" s="4">
        <v>257937.2</v>
      </c>
      <c r="M102" s="11">
        <f t="shared" si="3"/>
        <v>68.387704767950765</v>
      </c>
      <c r="N102" s="11">
        <f t="shared" si="4"/>
        <v>83.468331711024575</v>
      </c>
      <c r="O102" s="11">
        <f t="shared" si="5"/>
        <v>40.075229265147428</v>
      </c>
    </row>
    <row r="103" spans="1:15" ht="18.75" customHeight="1" x14ac:dyDescent="0.25">
      <c r="A103" s="2" t="s">
        <v>2</v>
      </c>
      <c r="B103" s="2" t="s">
        <v>2</v>
      </c>
      <c r="C103" s="5" t="s">
        <v>15</v>
      </c>
      <c r="D103" s="5" t="s">
        <v>16</v>
      </c>
      <c r="E103" s="5" t="s">
        <v>16</v>
      </c>
      <c r="F103" s="5" t="s">
        <v>16</v>
      </c>
      <c r="G103" s="5" t="s">
        <v>16</v>
      </c>
      <c r="H103" s="5" t="s">
        <v>16</v>
      </c>
      <c r="I103" s="5" t="s">
        <v>16</v>
      </c>
      <c r="J103" s="5" t="s">
        <v>16</v>
      </c>
      <c r="K103" s="5" t="s">
        <v>16</v>
      </c>
      <c r="L103" s="5" t="s">
        <v>16</v>
      </c>
      <c r="M103" s="11"/>
      <c r="N103" s="11"/>
      <c r="O103" s="11"/>
    </row>
    <row r="104" spans="1:15" ht="53.25" customHeight="1" x14ac:dyDescent="0.25">
      <c r="A104" s="2" t="s">
        <v>2</v>
      </c>
      <c r="B104" s="2" t="s">
        <v>165</v>
      </c>
      <c r="C104" s="5" t="s">
        <v>166</v>
      </c>
      <c r="D104" s="6">
        <v>958145.9</v>
      </c>
      <c r="E104" s="6">
        <v>663224.6</v>
      </c>
      <c r="F104" s="6">
        <v>294921.3</v>
      </c>
      <c r="G104" s="6">
        <v>640824.69999999995</v>
      </c>
      <c r="H104" s="6">
        <v>469905.4</v>
      </c>
      <c r="I104" s="6">
        <v>170919.3</v>
      </c>
      <c r="J104" s="6">
        <v>622718.69999999995</v>
      </c>
      <c r="K104" s="6">
        <v>451799.5</v>
      </c>
      <c r="L104" s="6">
        <v>170919.1</v>
      </c>
      <c r="M104" s="13">
        <f t="shared" si="3"/>
        <v>97.174578320717046</v>
      </c>
      <c r="N104" s="13">
        <f t="shared" si="4"/>
        <v>96.146905313282204</v>
      </c>
      <c r="O104" s="13">
        <f t="shared" si="5"/>
        <v>99.999882985713157</v>
      </c>
    </row>
    <row r="105" spans="1:15" ht="63" customHeight="1" x14ac:dyDescent="0.25">
      <c r="A105" s="2" t="s">
        <v>2</v>
      </c>
      <c r="B105" s="2" t="s">
        <v>167</v>
      </c>
      <c r="C105" s="5" t="s">
        <v>168</v>
      </c>
      <c r="D105" s="6">
        <v>832400.1</v>
      </c>
      <c r="E105" s="6">
        <v>693084.6</v>
      </c>
      <c r="F105" s="6">
        <v>139315.5</v>
      </c>
      <c r="G105" s="6">
        <v>980345.7</v>
      </c>
      <c r="H105" s="6">
        <v>525188.1</v>
      </c>
      <c r="I105" s="6">
        <v>455157.6</v>
      </c>
      <c r="J105" s="6">
        <v>420250.5</v>
      </c>
      <c r="K105" s="6">
        <v>350787.9</v>
      </c>
      <c r="L105" s="6">
        <v>69462.5</v>
      </c>
      <c r="M105" s="13">
        <f t="shared" si="3"/>
        <v>42.867582323255974</v>
      </c>
      <c r="N105" s="13">
        <f t="shared" si="4"/>
        <v>66.792811946805358</v>
      </c>
      <c r="O105" s="13">
        <f t="shared" si="5"/>
        <v>15.261197440183357</v>
      </c>
    </row>
    <row r="106" spans="1:15" ht="59.25" customHeight="1" x14ac:dyDescent="0.25">
      <c r="A106" s="2" t="s">
        <v>2</v>
      </c>
      <c r="B106" s="2" t="s">
        <v>169</v>
      </c>
      <c r="C106" s="5" t="s">
        <v>170</v>
      </c>
      <c r="D106" s="6">
        <v>1104584.6000000001</v>
      </c>
      <c r="E106" s="6">
        <v>895188.9</v>
      </c>
      <c r="F106" s="6">
        <v>209395.7</v>
      </c>
      <c r="G106" s="6">
        <v>230822.3</v>
      </c>
      <c r="H106" s="6">
        <v>213266.7</v>
      </c>
      <c r="I106" s="6">
        <v>17555.599999999999</v>
      </c>
      <c r="J106" s="6">
        <v>223566.2</v>
      </c>
      <c r="K106" s="6">
        <v>206010.7</v>
      </c>
      <c r="L106" s="6">
        <v>17555.599999999999</v>
      </c>
      <c r="M106" s="13">
        <f t="shared" si="3"/>
        <v>96.856412920242121</v>
      </c>
      <c r="N106" s="13">
        <f t="shared" si="4"/>
        <v>96.597687308895388</v>
      </c>
      <c r="O106" s="13">
        <f t="shared" si="5"/>
        <v>100</v>
      </c>
    </row>
    <row r="107" spans="1:15" ht="26.25" customHeight="1" x14ac:dyDescent="0.25">
      <c r="A107" s="2" t="s">
        <v>2</v>
      </c>
      <c r="B107" s="2" t="s">
        <v>2</v>
      </c>
      <c r="C107" s="3" t="s">
        <v>171</v>
      </c>
      <c r="D107" s="4">
        <v>2937691.2</v>
      </c>
      <c r="E107" s="4">
        <v>2398076</v>
      </c>
      <c r="F107" s="4">
        <v>539615.19999999995</v>
      </c>
      <c r="G107" s="4">
        <v>1977691.2</v>
      </c>
      <c r="H107" s="4">
        <v>1598076</v>
      </c>
      <c r="I107" s="4">
        <v>379615.2</v>
      </c>
      <c r="J107" s="4">
        <v>210388.3</v>
      </c>
      <c r="K107" s="4">
        <v>175036.3</v>
      </c>
      <c r="L107" s="4">
        <v>35352</v>
      </c>
      <c r="M107" s="11">
        <f t="shared" si="3"/>
        <v>10.63807635893814</v>
      </c>
      <c r="N107" s="11">
        <f t="shared" si="4"/>
        <v>10.952939659941078</v>
      </c>
      <c r="O107" s="11">
        <f t="shared" si="5"/>
        <v>9.3125881155443722</v>
      </c>
    </row>
    <row r="108" spans="1:15" ht="26.25" customHeight="1" x14ac:dyDescent="0.25">
      <c r="A108" s="2" t="s">
        <v>172</v>
      </c>
      <c r="B108" s="2" t="s">
        <v>2</v>
      </c>
      <c r="C108" s="3" t="s">
        <v>173</v>
      </c>
      <c r="D108" s="4">
        <v>2937691.2</v>
      </c>
      <c r="E108" s="4">
        <v>2398076</v>
      </c>
      <c r="F108" s="4">
        <v>539615.19999999995</v>
      </c>
      <c r="G108" s="4">
        <v>1977691.2</v>
      </c>
      <c r="H108" s="4">
        <v>1598076</v>
      </c>
      <c r="I108" s="4">
        <v>379615.2</v>
      </c>
      <c r="J108" s="4">
        <v>210388.3</v>
      </c>
      <c r="K108" s="4">
        <v>175036.3</v>
      </c>
      <c r="L108" s="4">
        <v>35352</v>
      </c>
      <c r="M108" s="11">
        <f t="shared" si="3"/>
        <v>10.63807635893814</v>
      </c>
      <c r="N108" s="11">
        <f t="shared" si="4"/>
        <v>10.952939659941078</v>
      </c>
      <c r="O108" s="11">
        <f t="shared" si="5"/>
        <v>9.3125881155443722</v>
      </c>
    </row>
    <row r="109" spans="1:15" ht="16.5" customHeight="1" x14ac:dyDescent="0.25">
      <c r="A109" s="2" t="s">
        <v>2</v>
      </c>
      <c r="B109" s="2" t="s">
        <v>2</v>
      </c>
      <c r="C109" s="5" t="s">
        <v>15</v>
      </c>
      <c r="D109" s="5" t="s">
        <v>16</v>
      </c>
      <c r="E109" s="5" t="s">
        <v>16</v>
      </c>
      <c r="F109" s="5" t="s">
        <v>16</v>
      </c>
      <c r="G109" s="5" t="s">
        <v>16</v>
      </c>
      <c r="H109" s="5" t="s">
        <v>16</v>
      </c>
      <c r="I109" s="5" t="s">
        <v>16</v>
      </c>
      <c r="J109" s="5" t="s">
        <v>16</v>
      </c>
      <c r="K109" s="5" t="s">
        <v>16</v>
      </c>
      <c r="L109" s="5" t="s">
        <v>16</v>
      </c>
      <c r="M109" s="11"/>
      <c r="N109" s="11"/>
      <c r="O109" s="11"/>
    </row>
    <row r="110" spans="1:15" ht="78.75" customHeight="1" x14ac:dyDescent="0.25">
      <c r="A110" s="2" t="s">
        <v>2</v>
      </c>
      <c r="B110" s="2" t="s">
        <v>174</v>
      </c>
      <c r="C110" s="5" t="s">
        <v>175</v>
      </c>
      <c r="D110" s="6">
        <v>2787691.2</v>
      </c>
      <c r="E110" s="6">
        <v>2323076</v>
      </c>
      <c r="F110" s="6">
        <v>464615.2</v>
      </c>
      <c r="G110" s="6">
        <v>1827691.2</v>
      </c>
      <c r="H110" s="6">
        <v>1523076</v>
      </c>
      <c r="I110" s="6">
        <v>304615.2</v>
      </c>
      <c r="J110" s="6">
        <v>210388.3</v>
      </c>
      <c r="K110" s="6">
        <v>175036.3</v>
      </c>
      <c r="L110" s="6">
        <v>35352</v>
      </c>
      <c r="M110" s="13">
        <f t="shared" si="3"/>
        <v>11.511151336724716</v>
      </c>
      <c r="N110" s="13">
        <f t="shared" si="4"/>
        <v>11.492289288256135</v>
      </c>
      <c r="O110" s="13">
        <f t="shared" si="5"/>
        <v>11.605461579067624</v>
      </c>
    </row>
    <row r="111" spans="1:15" ht="70.5" customHeight="1" x14ac:dyDescent="0.25">
      <c r="A111" s="2" t="s">
        <v>2</v>
      </c>
      <c r="B111" s="2" t="s">
        <v>176</v>
      </c>
      <c r="C111" s="5" t="s">
        <v>177</v>
      </c>
      <c r="D111" s="6">
        <v>150000</v>
      </c>
      <c r="E111" s="6">
        <v>75000</v>
      </c>
      <c r="F111" s="6">
        <v>75000</v>
      </c>
      <c r="G111" s="6">
        <v>150000</v>
      </c>
      <c r="H111" s="6">
        <v>75000</v>
      </c>
      <c r="I111" s="6">
        <v>75000</v>
      </c>
      <c r="J111" s="6">
        <v>0</v>
      </c>
      <c r="K111" s="6">
        <v>0</v>
      </c>
      <c r="L111" s="6">
        <v>0</v>
      </c>
      <c r="M111" s="6">
        <f t="shared" si="3"/>
        <v>0</v>
      </c>
      <c r="N111" s="6">
        <f t="shared" si="4"/>
        <v>0</v>
      </c>
      <c r="O111" s="6">
        <f t="shared" si="5"/>
        <v>0</v>
      </c>
    </row>
    <row r="112" spans="1:15" ht="19.5" customHeight="1" x14ac:dyDescent="0.25">
      <c r="A112" t="s">
        <v>2</v>
      </c>
    </row>
    <row r="113" spans="1:1" ht="19.5" customHeight="1" x14ac:dyDescent="0.25">
      <c r="A113" t="s">
        <v>2</v>
      </c>
    </row>
    <row r="114" spans="1:1" ht="19.5" customHeight="1" x14ac:dyDescent="0.25"/>
    <row r="115" spans="1:1" s="9" customFormat="1" ht="18.75" customHeight="1" x14ac:dyDescent="0.25">
      <c r="A115" s="20" t="s">
        <v>183</v>
      </c>
    </row>
    <row r="116" spans="1:1" s="9" customFormat="1" ht="18.75" customHeight="1" x14ac:dyDescent="0.25">
      <c r="A116" s="20" t="s">
        <v>182</v>
      </c>
    </row>
  </sheetData>
  <mergeCells count="10">
    <mergeCell ref="M6:M7"/>
    <mergeCell ref="N6:O6"/>
    <mergeCell ref="A6:B6"/>
    <mergeCell ref="C6:C7"/>
    <mergeCell ref="D6:D7"/>
    <mergeCell ref="E6:F6"/>
    <mergeCell ref="G6:G7"/>
    <mergeCell ref="H6:I6"/>
    <mergeCell ref="J6:J7"/>
    <mergeCell ref="K6:L6"/>
  </mergeCells>
  <pageMargins left="0.2" right="0.2" top="0.32" bottom="0.36" header="0.22" footer="0.16"/>
  <pageSetup paperSize="9" scale="70" firstPageNumber="36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Աննա Սարգսյան</cp:lastModifiedBy>
  <cp:lastPrinted>2025-04-10T13:14:56Z</cp:lastPrinted>
  <dcterms:created xsi:type="dcterms:W3CDTF">2025-03-11T08:41:44Z</dcterms:created>
  <dcterms:modified xsi:type="dcterms:W3CDTF">2025-04-10T13:15:03Z</dcterms:modified>
</cp:coreProperties>
</file>